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 activeTab="13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6"/>
  <c r="J9"/>
  <c r="F8"/>
  <c r="J7"/>
  <c r="E17" i="10"/>
  <c r="C17"/>
  <c r="D7"/>
  <c r="C7"/>
  <c r="E6"/>
  <c r="D6"/>
  <c r="C6"/>
  <c r="D18" i="9"/>
  <c r="C18"/>
  <c r="D11"/>
  <c r="C11"/>
  <c r="D10"/>
  <c r="C10"/>
  <c r="D6"/>
  <c r="C6"/>
  <c r="D36" i="7"/>
  <c r="B36"/>
  <c r="D5"/>
  <c r="B5"/>
  <c r="C17" i="6"/>
  <c r="B17"/>
  <c r="C10"/>
  <c r="B10"/>
  <c r="C9"/>
  <c r="B9"/>
  <c r="C5"/>
  <c r="B5"/>
  <c r="B33" i="5"/>
  <c r="B23"/>
  <c r="B5"/>
  <c r="D40" i="4"/>
  <c r="B40"/>
  <c r="D36"/>
  <c r="B36"/>
  <c r="B5"/>
</calcChain>
</file>

<file path=xl/sharedStrings.xml><?xml version="1.0" encoding="utf-8"?>
<sst xmlns="http://schemas.openxmlformats.org/spreadsheetml/2006/main" count="512" uniqueCount="393">
  <si>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</si>
  <si>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</si>
  <si>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</si>
  <si>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</si>
  <si>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</si>
  <si>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</si>
  <si>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</si>
  <si>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</si>
  <si>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</si>
  <si>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</si>
  <si>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</si>
  <si>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</si>
  <si>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</si>
  <si>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</si>
  <si>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</si>
  <si>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</si>
  <si>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</si>
  <si>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</si>
  <si>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</si>
  <si>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</si>
  <si>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</si>
  <si>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</si>
  <si>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</si>
  <si>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</si>
  <si>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</si>
  <si>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</si>
  <si>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</si>
  <si>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</si>
  <si>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</si>
  <si>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</si>
  <si>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</si>
  <si>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</si>
  <si>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</si>
  <si>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</si>
  <si>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</si>
  <si>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</si>
  <si>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</si>
  <si>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</si>
  <si>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</si>
  <si>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</si>
  <si>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</si>
  <si>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</si>
  <si>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</si>
  <si>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</si>
  <si>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</si>
  <si>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</si>
  <si>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</si>
  <si>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</si>
  <si>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</si>
  <si>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</si>
  <si>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</si>
  <si>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</si>
  <si>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</si>
  <si>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</si>
  <si>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</si>
  <si>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</si>
  <si>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</si>
  <si>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</si>
  <si>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</si>
  <si>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</si>
  <si>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</si>
  <si>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</si>
  <si>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</si>
  <si>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</si>
  <si>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</si>
  <si>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</si>
  <si>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</si>
  <si>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</si>
  <si>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</si>
  <si>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</si>
  <si>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</si>
  <si>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</si>
  <si>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</si>
  <si>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</si>
  <si>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</si>
  <si>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</si>
  <si>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</si>
  <si>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</si>
  <si>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</si>
  <si>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</si>
  <si>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</si>
  <si>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</si>
  <si>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</si>
  <si>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</si>
  <si>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</si>
  <si>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</si>
  <si>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</si>
  <si>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</si>
  <si>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</si>
  <si>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</si>
  <si>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</si>
  <si>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</si>
  <si>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</si>
  <si>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</si>
  <si>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</si>
  <si>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</si>
  <si>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</si>
  <si>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</si>
  <si>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</si>
  <si>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</si>
  <si>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</si>
  <si>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</si>
  <si>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</si>
  <si>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</si>
  <si>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</si>
  <si>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</si>
  <si>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</si>
  <si>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</si>
  <si>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</si>
  <si>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</si>
  <si>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</si>
  <si>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</si>
  <si>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</si>
  <si>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</si>
  <si>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</si>
  <si>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</si>
  <si>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</si>
  <si>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</si>
  <si>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</si>
  <si>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</si>
  <si>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</si>
  <si>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</si>
  <si>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</si>
  <si>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</si>
  <si>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</si>
  <si>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</si>
  <si>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</si>
  <si>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</si>
  <si>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</si>
  <si>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</si>
  <si>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</si>
  <si>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</si>
  <si>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</si>
  <si>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</si>
  <si>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</si>
  <si>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</si>
  <si>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</si>
  <si>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</si>
  <si>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</si>
  <si>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</si>
  <si>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</si>
  <si>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</si>
  <si>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</si>
  <si>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</si>
  <si>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</si>
  <si>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</si>
  <si>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</si>
  <si>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</si>
  <si>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</si>
  <si>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</si>
  <si>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</si>
  <si>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</si>
  <si>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</si>
  <si>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</si>
  <si>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</si>
  <si>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</si>
  <si>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</si>
  <si>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</si>
  <si>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</si>
  <si>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</si>
  <si>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</si>
  <si>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</si>
  <si>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</si>
  <si>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</si>
  <si>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</si>
  <si>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</si>
  <si>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</si>
  <si>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</si>
  <si>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</si>
  <si>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</si>
  <si>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</si>
  <si>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</si>
  <si>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</si>
  <si>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</si>
  <si>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</si>
  <si>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</si>
  <si>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</si>
  <si>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</si>
  <si>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</si>
  <si>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</si>
  <si>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</si>
  <si>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</si>
  <si>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</si>
  <si>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</si>
  <si>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</si>
  <si>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</si>
  <si>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</si>
  <si>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</si>
  <si>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</si>
  <si>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</si>
  <si>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</si>
  <si>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</si>
  <si>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</si>
  <si>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</si>
  <si>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</si>
  <si>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</si>
  <si>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</si>
  <si>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</si>
  <si>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</si>
  <si>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</si>
  <si>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</si>
  <si>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</si>
  <si>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</si>
  <si>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</si>
  <si>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</si>
  <si>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30201</t>
  </si>
  <si>
    <t>办公费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</si>
  <si>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</si>
  <si>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</si>
  <si>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</si>
  <si>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</si>
  <si>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</si>
  <si>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</si>
  <si>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</si>
  <si>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</si>
  <si>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</si>
  <si>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</si>
  <si>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</si>
  <si>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</si>
  <si>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</si>
  <si>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</si>
  <si>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</si>
  <si>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</si>
  <si>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</si>
  <si>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</si>
  <si>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</si>
  <si>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</si>
  <si>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</si>
  <si>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</si>
  <si>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</si>
  <si>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</si>
  <si>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</si>
  <si>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</si>
  <si>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</si>
  <si>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</si>
  <si>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</si>
  <si>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</si>
  <si>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</si>
  <si>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</si>
  <si>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</si>
  <si>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</si>
  <si>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</si>
  <si>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</si>
  <si>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</si>
  <si>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</si>
  <si>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</si>
  <si>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</si>
  <si>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</si>
  <si>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</si>
  <si>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张彦飞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</si>
  <si>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</si>
  <si>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</si>
  <si>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</si>
  <si>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</si>
  <si>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</si>
  <si>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</si>
  <si>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</si>
  <si>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</si>
  <si>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</si>
  <si>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</si>
  <si>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</si>
  <si>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</si>
  <si>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</si>
  <si>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</si>
  <si>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</si>
  <si>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</si>
  <si>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</si>
  <si>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</si>
  <si>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family val="2"/>
      </rPr>
      <t>1.</t>
    </r>
    <r>
      <rPr>
        <sz val="9"/>
        <color rgb="FF000000"/>
        <rFont val="宋体"/>
        <charset val="134"/>
      </rPr>
      <t>正确贯彻执行财税政策，认真做好学校经费预算。</t>
    </r>
    <r>
      <rPr>
        <sz val="9"/>
        <color rgb="FF000000"/>
        <rFont val="Arial"/>
        <family val="2"/>
      </rPr>
      <t xml:space="preserve">
2.</t>
    </r>
    <r>
      <rPr>
        <sz val="9"/>
        <color rgb="FF000000"/>
        <rFont val="宋体"/>
        <charset val="134"/>
      </rPr>
      <t>严格按照中小学财务管理制度，做好学校经费收支工作。</t>
    </r>
    <r>
      <rPr>
        <sz val="9"/>
        <color rgb="FF000000"/>
        <rFont val="Arial"/>
        <family val="2"/>
      </rPr>
      <t xml:space="preserve">
3.</t>
    </r>
    <r>
      <rPr>
        <sz val="9"/>
        <color rgb="FF000000"/>
        <rFont val="宋体"/>
        <charset val="134"/>
      </rPr>
      <t>确保机构正常运转、工资福利正常发放。</t>
    </r>
    <r>
      <rPr>
        <sz val="9"/>
        <color rgb="FF000000"/>
        <rFont val="Arial"/>
        <family val="2"/>
      </rPr>
      <t xml:space="preserve">
4.</t>
    </r>
    <r>
      <rPr>
        <sz val="9"/>
        <color rgb="FF000000"/>
        <rFont val="宋体"/>
        <charset val="134"/>
      </rPr>
      <t>抓好教学教育工作，提高学校教学水平。</t>
    </r>
    <r>
      <rPr>
        <sz val="9"/>
        <color rgb="FF000000"/>
        <rFont val="Arial"/>
        <family val="2"/>
      </rPr>
      <t xml:space="preserve">
5.</t>
    </r>
    <r>
      <rPr>
        <sz val="9"/>
        <color rgb="FF000000"/>
        <rFont val="宋体"/>
        <charset val="134"/>
      </rPr>
      <t>加强对学生的思想品德教育，使学生德智体全面发展。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</si>
  <si>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</si>
  <si>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</si>
  <si>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</si>
  <si>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</si>
  <si>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</si>
  <si>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</si>
  <si>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</si>
  <si>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</si>
  <si>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</si>
  <si>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</si>
  <si>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</si>
  <si>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</si>
  <si>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</si>
  <si>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</si>
  <si>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</si>
  <si>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</si>
  <si>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</si>
  <si>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</si>
  <si>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</si>
  <si>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</si>
  <si>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</si>
  <si>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</si>
  <si>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</si>
  <si>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</si>
  <si>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</si>
  <si>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</si>
  <si>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</si>
  <si>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</si>
  <si>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</si>
  <si>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</si>
  <si>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</si>
  <si>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</si>
  <si>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</si>
  <si>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</si>
  <si>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</si>
  <si>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16个</t>
  </si>
  <si>
    <t>开展校长走访慰问退休教师活动</t>
  </si>
  <si>
    <t>4次</t>
  </si>
  <si>
    <t>开展本部教研活动</t>
  </si>
  <si>
    <r>
      <rPr>
        <sz val="9"/>
        <color rgb="FF000000"/>
        <rFont val="Arial"/>
        <family val="2"/>
      </rPr>
      <t>20</t>
    </r>
    <r>
      <rPr>
        <sz val="9"/>
        <color rgb="FF000000"/>
        <rFont val="宋体"/>
        <charset val="134"/>
      </rPr>
      <t>次</t>
    </r>
  </si>
  <si>
    <t>组织开展校园文化艺术节活动</t>
  </si>
  <si>
    <r>
      <rPr>
        <sz val="9"/>
        <color rgb="FF000000"/>
        <rFont val="Arial"/>
        <family val="2"/>
      </rPr>
      <t>1</t>
    </r>
    <r>
      <rPr>
        <sz val="9"/>
        <color rgb="FF000000"/>
        <rFont val="宋体"/>
        <charset val="134"/>
      </rPr>
      <t>次</t>
    </r>
  </si>
  <si>
    <t>开展学校教师赛课活动</t>
  </si>
  <si>
    <r>
      <rPr>
        <sz val="9"/>
        <color rgb="FF000000"/>
        <rFont val="Arial"/>
        <family val="2"/>
      </rPr>
      <t>5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</si>
  <si>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</si>
  <si>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</si>
  <si>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t>≥95%</t>
  </si>
  <si>
    <t>辖区内学生入学率</t>
  </si>
  <si>
    <t>教师学校赛课活动参与率</t>
  </si>
  <si>
    <t>≥60%</t>
  </si>
  <si>
    <t>各类活动开展成功率</t>
  </si>
  <si>
    <t>学生思想评价合格率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</si>
  <si>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</si>
  <si>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</si>
  <si>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</si>
  <si>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</si>
  <si>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</si>
  <si>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t>≤625.50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</si>
  <si>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</si>
  <si>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</si>
  <si>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</si>
  <si>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</si>
  <si>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</si>
  <si>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提高教学质量和教师水平</t>
  </si>
  <si>
    <t>持续提升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</si>
  <si>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</si>
  <si>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</si>
  <si>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</si>
  <si>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</si>
  <si>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</si>
  <si>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</si>
  <si>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</si>
  <si>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</si>
  <si>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</si>
  <si>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</si>
  <si>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</si>
  <si>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</si>
  <si>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</si>
  <si>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</si>
  <si>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</si>
  <si>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</si>
  <si>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</si>
  <si>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</si>
  <si>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family val="2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</si>
  <si>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</si>
  <si>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</si>
  <si>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</si>
  <si>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</si>
  <si>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</si>
  <si>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</si>
  <si>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</si>
  <si>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</si>
  <si>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</si>
  <si>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</si>
  <si>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</si>
  <si>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</si>
  <si>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</si>
  <si>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</si>
  <si>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</si>
  <si>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</si>
  <si>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</si>
  <si>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</si>
  <si>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</si>
  <si>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</si>
  <si>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</si>
  <si>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</si>
  <si>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</si>
  <si>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</si>
  <si>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</si>
  <si>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</si>
  <si>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</si>
  <si>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</si>
  <si>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</si>
  <si>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</si>
  <si>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</si>
  <si>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</si>
  <si>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</si>
  <si>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</si>
  <si>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</si>
  <si>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</si>
  <si>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</si>
  <si>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</si>
  <si>
    <t>华池县乔河初级中学</t>
    <phoneticPr fontId="30" type="noConversion"/>
  </si>
  <si>
    <t>华池县乔河初级中学</t>
    <phoneticPr fontId="30" type="noConversion"/>
  </si>
</sst>
</file>

<file path=xl/styles.xml><?xml version="1.0" encoding="utf-8"?>
<styleSheet xmlns="http://schemas.openxmlformats.org/spreadsheetml/2006/main">
  <numFmts count="5">
    <numFmt numFmtId="178" formatCode="0_ "/>
    <numFmt numFmtId="179" formatCode="0.00_ "/>
    <numFmt numFmtId="180" formatCode="\=0%"/>
    <numFmt numFmtId="181" formatCode="#,##0.00_ "/>
    <numFmt numFmtId="182" formatCode="#,##0_ "/>
  </numFmts>
  <fonts count="3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b/>
      <sz val="12"/>
      <color theme="1"/>
      <name val="仿宋_GB2312"/>
      <charset val="134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宋体"/>
      <charset val="134"/>
    </font>
    <font>
      <b/>
      <sz val="9"/>
      <color rgb="FF000000"/>
      <name val="Arial"/>
      <family val="2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3"/>
      <name val="Times New Roman"/>
      <family val="1"/>
    </font>
    <font>
      <sz val="12"/>
      <name val="Times New Roman"/>
      <family val="1"/>
    </font>
    <font>
      <b/>
      <sz val="9"/>
      <name val="SimSun"/>
      <charset val="134"/>
    </font>
    <font>
      <sz val="10"/>
      <name val="宋体"/>
      <charset val="134"/>
    </font>
    <font>
      <sz val="13"/>
      <name val="Times New Roman"/>
      <family val="1"/>
    </font>
    <font>
      <sz val="9"/>
      <name val="SimSun"/>
      <charset val="134"/>
    </font>
    <font>
      <sz val="12"/>
      <name val="Times New Roman"/>
      <family val="1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sz val="10"/>
      <name val="Arial"/>
      <family val="2"/>
    </font>
    <font>
      <sz val="10.5"/>
      <color indexed="8"/>
      <name val="Calibri"/>
      <family val="2"/>
    </font>
    <font>
      <sz val="16"/>
      <color rgb="FF000000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7" fillId="0" borderId="0"/>
  </cellStyleXfs>
  <cellXfs count="139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18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top"/>
    </xf>
    <xf numFmtId="181" fontId="16" fillId="0" borderId="1" xfId="0" applyNumberFormat="1" applyFont="1" applyFill="1" applyBorder="1" applyAlignment="1">
      <alignment horizontal="center" vertical="center" wrapText="1"/>
    </xf>
    <xf numFmtId="18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top"/>
    </xf>
    <xf numFmtId="49" fontId="19" fillId="0" borderId="1" xfId="0" applyNumberFormat="1" applyFont="1" applyFill="1" applyBorder="1" applyAlignment="1">
      <alignment vertical="center" shrinkToFit="1"/>
    </xf>
    <xf numFmtId="181" fontId="2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top"/>
    </xf>
    <xf numFmtId="0" fontId="2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top"/>
    </xf>
    <xf numFmtId="181" fontId="22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vertical="center"/>
    </xf>
    <xf numFmtId="182" fontId="19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top"/>
    </xf>
    <xf numFmtId="0" fontId="15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justify" vertical="center"/>
    </xf>
    <xf numFmtId="0" fontId="13" fillId="2" borderId="1" xfId="0" applyFont="1" applyFill="1" applyBorder="1" applyAlignment="1">
      <alignment horizontal="left" vertical="top"/>
    </xf>
    <xf numFmtId="181" fontId="16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vertical="top"/>
    </xf>
    <xf numFmtId="0" fontId="25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justify"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indent="2"/>
    </xf>
    <xf numFmtId="0" fontId="0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15" fillId="2" borderId="0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0" fontId="6" fillId="0" borderId="11" xfId="0" applyNumberFormat="1" applyFont="1" applyFill="1" applyBorder="1" applyAlignment="1">
      <alignment horizontal="left" vertical="top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activeCell="D24" sqref="D24"/>
    </sheetView>
  </sheetViews>
  <sheetFormatPr defaultColWidth="9" defaultRowHeight="13.5"/>
  <cols>
    <col min="1" max="1" width="28" customWidth="1"/>
    <col min="2" max="2" width="15" customWidth="1"/>
    <col min="3" max="3" width="30.625" customWidth="1"/>
    <col min="4" max="4" width="13.75" customWidth="1"/>
  </cols>
  <sheetData>
    <row r="1" spans="1:4" ht="20.25">
      <c r="A1" s="86" t="s">
        <v>0</v>
      </c>
      <c r="B1" s="86"/>
      <c r="C1" s="86"/>
      <c r="D1" s="86"/>
    </row>
    <row r="2" spans="1:4">
      <c r="A2" s="81"/>
      <c r="D2" t="s">
        <v>1</v>
      </c>
    </row>
    <row r="3" spans="1:4" ht="15" customHeight="1">
      <c r="A3" s="87" t="s">
        <v>2</v>
      </c>
      <c r="B3" s="87"/>
      <c r="C3" s="87" t="s">
        <v>3</v>
      </c>
      <c r="D3" s="87"/>
    </row>
    <row r="4" spans="1:4">
      <c r="A4" s="23" t="s">
        <v>4</v>
      </c>
      <c r="B4" s="23" t="s">
        <v>5</v>
      </c>
      <c r="C4" s="23" t="s">
        <v>4</v>
      </c>
      <c r="D4" s="23" t="s">
        <v>5</v>
      </c>
    </row>
    <row r="5" spans="1:4" ht="16.5">
      <c r="A5" s="72" t="s">
        <v>6</v>
      </c>
      <c r="B5" s="56">
        <f>SUM(D9:D24)</f>
        <v>625.50085190000004</v>
      </c>
      <c r="C5" s="72" t="s">
        <v>7</v>
      </c>
      <c r="D5" s="31"/>
    </row>
    <row r="6" spans="1:4">
      <c r="A6" s="72" t="s">
        <v>8</v>
      </c>
      <c r="B6" s="82"/>
      <c r="C6" s="72" t="s">
        <v>9</v>
      </c>
      <c r="D6" s="31"/>
    </row>
    <row r="7" spans="1:4">
      <c r="A7" s="72" t="s">
        <v>10</v>
      </c>
      <c r="B7" s="82"/>
      <c r="C7" s="72" t="s">
        <v>11</v>
      </c>
      <c r="D7" s="31"/>
    </row>
    <row r="8" spans="1:4">
      <c r="A8" s="72" t="s">
        <v>12</v>
      </c>
      <c r="B8" s="82"/>
      <c r="C8" s="72" t="s">
        <v>13</v>
      </c>
      <c r="D8" s="31"/>
    </row>
    <row r="9" spans="1:4" ht="16.5">
      <c r="A9" s="72" t="s">
        <v>14</v>
      </c>
      <c r="B9" s="82"/>
      <c r="C9" s="72" t="s">
        <v>15</v>
      </c>
      <c r="D9" s="56">
        <v>454.4242769</v>
      </c>
    </row>
    <row r="10" spans="1:4">
      <c r="A10" s="72" t="s">
        <v>16</v>
      </c>
      <c r="B10" s="82"/>
      <c r="C10" s="72" t="s">
        <v>17</v>
      </c>
      <c r="D10" s="31"/>
    </row>
    <row r="11" spans="1:4">
      <c r="A11" s="72" t="s">
        <v>18</v>
      </c>
      <c r="B11" s="82"/>
      <c r="C11" s="72" t="s">
        <v>19</v>
      </c>
      <c r="D11" s="31"/>
    </row>
    <row r="12" spans="1:4" ht="16.5">
      <c r="A12" s="72" t="s">
        <v>20</v>
      </c>
      <c r="B12" s="82"/>
      <c r="C12" s="72" t="s">
        <v>21</v>
      </c>
      <c r="D12" s="56">
        <v>95.49091</v>
      </c>
    </row>
    <row r="13" spans="1:4">
      <c r="A13" s="72" t="s">
        <v>22</v>
      </c>
      <c r="B13" s="82"/>
      <c r="C13" s="72" t="s">
        <v>23</v>
      </c>
      <c r="D13" s="76"/>
    </row>
    <row r="14" spans="1:4" ht="16.5">
      <c r="A14" s="72"/>
      <c r="B14" s="74"/>
      <c r="C14" s="72" t="s">
        <v>24</v>
      </c>
      <c r="D14" s="56">
        <v>30.998441</v>
      </c>
    </row>
    <row r="15" spans="1:4">
      <c r="A15" s="72"/>
      <c r="B15" s="74"/>
      <c r="C15" s="72" t="s">
        <v>25</v>
      </c>
      <c r="D15" s="31"/>
    </row>
    <row r="16" spans="1:4">
      <c r="A16" s="72"/>
      <c r="B16" s="74"/>
      <c r="C16" s="72" t="s">
        <v>26</v>
      </c>
      <c r="D16" s="31"/>
    </row>
    <row r="17" spans="1:4">
      <c r="A17" s="72"/>
      <c r="B17" s="74"/>
      <c r="C17" s="72" t="s">
        <v>27</v>
      </c>
      <c r="D17" s="31"/>
    </row>
    <row r="18" spans="1:4">
      <c r="A18" s="72"/>
      <c r="B18" s="74"/>
      <c r="C18" s="72" t="s">
        <v>28</v>
      </c>
      <c r="D18" s="31"/>
    </row>
    <row r="19" spans="1:4">
      <c r="A19" s="72"/>
      <c r="B19" s="74"/>
      <c r="C19" s="72" t="s">
        <v>29</v>
      </c>
      <c r="D19" s="31"/>
    </row>
    <row r="20" spans="1:4">
      <c r="A20" s="72"/>
      <c r="B20" s="74"/>
      <c r="C20" s="72" t="s">
        <v>30</v>
      </c>
      <c r="D20" s="31"/>
    </row>
    <row r="21" spans="1:4">
      <c r="A21" s="72"/>
      <c r="B21" s="74"/>
      <c r="C21" s="72" t="s">
        <v>31</v>
      </c>
      <c r="D21" s="31"/>
    </row>
    <row r="22" spans="1:4">
      <c r="A22" s="72"/>
      <c r="B22" s="74"/>
      <c r="C22" s="72" t="s">
        <v>32</v>
      </c>
      <c r="D22" s="31"/>
    </row>
    <row r="23" spans="1:4">
      <c r="A23" s="72"/>
      <c r="B23" s="74"/>
      <c r="C23" s="72" t="s">
        <v>33</v>
      </c>
      <c r="D23" s="31"/>
    </row>
    <row r="24" spans="1:4" ht="16.5">
      <c r="A24" s="72"/>
      <c r="B24" s="74"/>
      <c r="C24" s="72" t="s">
        <v>34</v>
      </c>
      <c r="D24" s="45">
        <v>44.587223999999999</v>
      </c>
    </row>
    <row r="25" spans="1:4">
      <c r="A25" s="72"/>
      <c r="B25" s="74"/>
      <c r="C25" s="72" t="s">
        <v>35</v>
      </c>
      <c r="D25" s="31"/>
    </row>
    <row r="26" spans="1:4">
      <c r="A26" s="72"/>
      <c r="B26" s="74"/>
      <c r="C26" s="72" t="s">
        <v>36</v>
      </c>
      <c r="D26" s="31"/>
    </row>
    <row r="27" spans="1:4">
      <c r="A27" s="72"/>
      <c r="B27" s="74"/>
      <c r="C27" s="72" t="s">
        <v>37</v>
      </c>
      <c r="D27" s="31"/>
    </row>
    <row r="28" spans="1:4">
      <c r="A28" s="72"/>
      <c r="B28" s="74"/>
      <c r="C28" s="72" t="s">
        <v>38</v>
      </c>
      <c r="D28" s="31"/>
    </row>
    <row r="29" spans="1:4">
      <c r="A29" s="72"/>
      <c r="B29" s="74"/>
      <c r="C29" s="72" t="s">
        <v>39</v>
      </c>
      <c r="D29" s="31"/>
    </row>
    <row r="30" spans="1:4">
      <c r="A30" s="72"/>
      <c r="B30" s="74"/>
      <c r="C30" s="72" t="s">
        <v>40</v>
      </c>
      <c r="D30" s="31"/>
    </row>
    <row r="31" spans="1:4">
      <c r="A31" s="72"/>
      <c r="B31" s="74"/>
      <c r="C31" s="72" t="s">
        <v>41</v>
      </c>
      <c r="D31" s="31"/>
    </row>
    <row r="32" spans="1:4">
      <c r="A32" s="72"/>
      <c r="B32" s="74"/>
      <c r="C32" s="72" t="s">
        <v>42</v>
      </c>
      <c r="D32" s="31"/>
    </row>
    <row r="33" spans="1:4">
      <c r="A33" s="72"/>
      <c r="B33" s="74"/>
      <c r="C33" s="72" t="s">
        <v>43</v>
      </c>
      <c r="D33" s="31"/>
    </row>
    <row r="34" spans="1:4">
      <c r="A34" s="72"/>
      <c r="B34" s="74"/>
      <c r="C34" s="72" t="s">
        <v>44</v>
      </c>
      <c r="D34" s="31"/>
    </row>
    <row r="35" spans="1:4">
      <c r="A35" s="72"/>
      <c r="B35" s="74"/>
      <c r="C35" s="72"/>
      <c r="D35" s="83"/>
    </row>
    <row r="36" spans="1:4" ht="16.5">
      <c r="A36" s="23" t="s">
        <v>45</v>
      </c>
      <c r="B36" s="56">
        <f>B5</f>
        <v>625.50085190000004</v>
      </c>
      <c r="C36" s="23" t="s">
        <v>46</v>
      </c>
      <c r="D36" s="56">
        <f>B36</f>
        <v>625.50085190000004</v>
      </c>
    </row>
    <row r="37" spans="1:4" ht="16.5">
      <c r="A37" s="72" t="s">
        <v>47</v>
      </c>
      <c r="B37" s="56"/>
      <c r="C37" s="72" t="s">
        <v>48</v>
      </c>
      <c r="D37" s="56"/>
    </row>
    <row r="38" spans="1:4" ht="16.5">
      <c r="A38" s="72" t="s">
        <v>49</v>
      </c>
      <c r="B38" s="56"/>
      <c r="C38" s="72"/>
      <c r="D38" s="56"/>
    </row>
    <row r="39" spans="1:4" ht="16.5">
      <c r="A39" s="84"/>
      <c r="B39" s="56"/>
      <c r="C39" s="84"/>
      <c r="D39" s="56"/>
    </row>
    <row r="40" spans="1:4" ht="16.5">
      <c r="A40" s="23" t="s">
        <v>50</v>
      </c>
      <c r="B40" s="56">
        <f>B36</f>
        <v>625.50085190000004</v>
      </c>
      <c r="C40" s="23" t="s">
        <v>51</v>
      </c>
      <c r="D40" s="56">
        <f>D36</f>
        <v>625.50085190000004</v>
      </c>
    </row>
    <row r="41" spans="1:4">
      <c r="A41" s="34" t="s">
        <v>52</v>
      </c>
    </row>
    <row r="42" spans="1:4">
      <c r="C42" s="85"/>
    </row>
  </sheetData>
  <mergeCells count="3">
    <mergeCell ref="A1:D1"/>
    <mergeCell ref="A3:B3"/>
    <mergeCell ref="C3:D3"/>
  </mergeCells>
  <phoneticPr fontId="3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4"/>
  <sheetViews>
    <sheetView workbookViewId="0">
      <selection activeCell="B33" sqref="B33"/>
    </sheetView>
  </sheetViews>
  <sheetFormatPr defaultColWidth="9" defaultRowHeight="13.5"/>
  <cols>
    <col min="1" max="1" width="69" customWidth="1"/>
    <col min="2" max="2" width="12" customWidth="1"/>
  </cols>
  <sheetData>
    <row r="1" spans="1:2" ht="20.25">
      <c r="A1" s="80" t="s">
        <v>53</v>
      </c>
    </row>
    <row r="2" spans="1:2">
      <c r="A2" s="81"/>
      <c r="B2" t="s">
        <v>1</v>
      </c>
    </row>
    <row r="3" spans="1:2" ht="20.100000000000001" customHeight="1">
      <c r="A3" s="23" t="s">
        <v>4</v>
      </c>
      <c r="B3" s="23" t="s">
        <v>5</v>
      </c>
    </row>
    <row r="4" spans="1:2" ht="20.100000000000001" customHeight="1">
      <c r="A4" s="23" t="s">
        <v>54</v>
      </c>
      <c r="B4" s="23">
        <v>1</v>
      </c>
    </row>
    <row r="5" spans="1:2" ht="20.100000000000001" customHeight="1">
      <c r="A5" s="25" t="s">
        <v>55</v>
      </c>
      <c r="B5" s="56">
        <f>B6</f>
        <v>625.50085190000004</v>
      </c>
    </row>
    <row r="6" spans="1:2" ht="20.100000000000001" customHeight="1">
      <c r="A6" s="21" t="s">
        <v>56</v>
      </c>
      <c r="B6" s="56">
        <v>625.50085190000004</v>
      </c>
    </row>
    <row r="7" spans="1:2" ht="20.100000000000001" customHeight="1">
      <c r="A7" s="25" t="s">
        <v>57</v>
      </c>
      <c r="B7" s="26"/>
    </row>
    <row r="8" spans="1:2" ht="20.100000000000001" customHeight="1">
      <c r="A8" s="21" t="s">
        <v>58</v>
      </c>
      <c r="B8" s="26"/>
    </row>
    <row r="9" spans="1:2" ht="20.100000000000001" customHeight="1">
      <c r="A9" s="25" t="s">
        <v>59</v>
      </c>
      <c r="B9" s="26"/>
    </row>
    <row r="10" spans="1:2" ht="20.100000000000001" customHeight="1">
      <c r="A10" s="21" t="s">
        <v>58</v>
      </c>
      <c r="B10" s="26"/>
    </row>
    <row r="11" spans="1:2" ht="20.100000000000001" customHeight="1">
      <c r="A11" s="25" t="s">
        <v>60</v>
      </c>
      <c r="B11" s="26"/>
    </row>
    <row r="12" spans="1:2" ht="20.100000000000001" customHeight="1">
      <c r="A12" s="21" t="s">
        <v>58</v>
      </c>
      <c r="B12" s="26"/>
    </row>
    <row r="13" spans="1:2" ht="20.100000000000001" customHeight="1">
      <c r="A13" s="25" t="s">
        <v>61</v>
      </c>
      <c r="B13" s="26"/>
    </row>
    <row r="14" spans="1:2" ht="20.100000000000001" customHeight="1">
      <c r="A14" s="21" t="s">
        <v>58</v>
      </c>
      <c r="B14" s="26"/>
    </row>
    <row r="15" spans="1:2" ht="20.100000000000001" customHeight="1">
      <c r="A15" s="25" t="s">
        <v>62</v>
      </c>
      <c r="B15" s="26"/>
    </row>
    <row r="16" spans="1:2" ht="20.100000000000001" customHeight="1">
      <c r="A16" s="21" t="s">
        <v>58</v>
      </c>
      <c r="B16" s="26"/>
    </row>
    <row r="17" spans="1:2" ht="20.100000000000001" customHeight="1">
      <c r="A17" s="25" t="s">
        <v>63</v>
      </c>
      <c r="B17" s="26"/>
    </row>
    <row r="18" spans="1:2" ht="20.100000000000001" customHeight="1">
      <c r="A18" s="21" t="s">
        <v>58</v>
      </c>
      <c r="B18" s="26"/>
    </row>
    <row r="19" spans="1:2" ht="20.100000000000001" customHeight="1">
      <c r="A19" s="25" t="s">
        <v>64</v>
      </c>
      <c r="B19" s="26"/>
    </row>
    <row r="20" spans="1:2" ht="20.100000000000001" customHeight="1">
      <c r="A20" s="21" t="s">
        <v>58</v>
      </c>
      <c r="B20" s="26"/>
    </row>
    <row r="21" spans="1:2" ht="20.100000000000001" customHeight="1">
      <c r="A21" s="25" t="s">
        <v>65</v>
      </c>
      <c r="B21" s="26"/>
    </row>
    <row r="22" spans="1:2" ht="20.100000000000001" customHeight="1">
      <c r="A22" s="21" t="s">
        <v>58</v>
      </c>
      <c r="B22" s="26"/>
    </row>
    <row r="23" spans="1:2" ht="20.100000000000001" customHeight="1">
      <c r="A23" s="25" t="s">
        <v>66</v>
      </c>
      <c r="B23" s="56">
        <f>B33</f>
        <v>625.50085190000004</v>
      </c>
    </row>
    <row r="24" spans="1:2" ht="20.100000000000001" customHeight="1">
      <c r="A24" s="21" t="s">
        <v>67</v>
      </c>
      <c r="B24" s="26"/>
    </row>
    <row r="25" spans="1:2" ht="20.100000000000001" customHeight="1">
      <c r="A25" s="21" t="s">
        <v>67</v>
      </c>
      <c r="B25" s="26"/>
    </row>
    <row r="26" spans="1:2" ht="20.100000000000001" customHeight="1">
      <c r="A26" s="21" t="s">
        <v>67</v>
      </c>
      <c r="B26" s="26"/>
    </row>
    <row r="27" spans="1:2" ht="20.100000000000001" customHeight="1">
      <c r="A27" s="21" t="s">
        <v>67</v>
      </c>
      <c r="B27" s="26"/>
    </row>
    <row r="28" spans="1:2" ht="20.100000000000001" customHeight="1">
      <c r="A28" s="21" t="s">
        <v>67</v>
      </c>
      <c r="B28" s="26"/>
    </row>
    <row r="29" spans="1:2" ht="20.100000000000001" customHeight="1">
      <c r="A29" s="25" t="s">
        <v>68</v>
      </c>
      <c r="B29" s="26"/>
    </row>
    <row r="30" spans="1:2" ht="20.100000000000001" customHeight="1">
      <c r="A30" s="21" t="s">
        <v>58</v>
      </c>
      <c r="B30" s="26"/>
    </row>
    <row r="31" spans="1:2" ht="20.100000000000001" customHeight="1">
      <c r="A31" s="25" t="s">
        <v>69</v>
      </c>
      <c r="B31" s="26"/>
    </row>
    <row r="32" spans="1:2" ht="20.100000000000001" customHeight="1">
      <c r="A32" s="21" t="s">
        <v>58</v>
      </c>
      <c r="B32" s="26"/>
    </row>
    <row r="33" spans="1:2" ht="20.100000000000001" customHeight="1">
      <c r="A33" s="25" t="s">
        <v>70</v>
      </c>
      <c r="B33" s="56">
        <f>B6</f>
        <v>625.50085190000004</v>
      </c>
    </row>
    <row r="34" spans="1:2">
      <c r="A34" s="77" t="s">
        <v>71</v>
      </c>
    </row>
  </sheetData>
  <phoneticPr fontId="30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G9" sqref="G9"/>
    </sheetView>
  </sheetViews>
  <sheetFormatPr defaultColWidth="9" defaultRowHeight="13.5"/>
  <cols>
    <col min="1" max="1" width="39.875" customWidth="1"/>
    <col min="2" max="3" width="11.75" customWidth="1"/>
    <col min="4" max="4" width="8.625" customWidth="1"/>
    <col min="5" max="5" width="11.75" customWidth="1"/>
  </cols>
  <sheetData>
    <row r="1" spans="1:5" ht="20.25">
      <c r="A1" s="88" t="s">
        <v>72</v>
      </c>
      <c r="B1" s="88"/>
      <c r="C1" s="88"/>
      <c r="D1" s="88"/>
      <c r="E1" s="88"/>
    </row>
    <row r="2" spans="1:5">
      <c r="A2" s="15"/>
      <c r="B2" s="16"/>
      <c r="C2" s="16"/>
      <c r="D2" s="16"/>
      <c r="E2" s="16" t="s">
        <v>1</v>
      </c>
    </row>
    <row r="3" spans="1:5" ht="24.95" customHeight="1">
      <c r="A3" s="23" t="s">
        <v>73</v>
      </c>
      <c r="B3" s="23" t="s">
        <v>74</v>
      </c>
      <c r="C3" s="23" t="s">
        <v>75</v>
      </c>
      <c r="D3" s="23" t="s">
        <v>76</v>
      </c>
      <c r="E3" s="23" t="s">
        <v>77</v>
      </c>
    </row>
    <row r="4" spans="1:5" ht="24.95" customHeight="1">
      <c r="A4" s="23" t="s">
        <v>54</v>
      </c>
      <c r="B4" s="23">
        <v>1</v>
      </c>
      <c r="C4" s="23">
        <v>2</v>
      </c>
      <c r="D4" s="23">
        <v>3</v>
      </c>
      <c r="E4" s="23">
        <v>4</v>
      </c>
    </row>
    <row r="5" spans="1:5" ht="24.95" customHeight="1">
      <c r="A5" s="30" t="s">
        <v>78</v>
      </c>
      <c r="B5" s="56">
        <f>B6+B9+B17+B20</f>
        <v>625.50085190000004</v>
      </c>
      <c r="C5" s="56">
        <f>C6+C9+C17+C20</f>
        <v>625.50085190000004</v>
      </c>
      <c r="D5" s="57"/>
      <c r="E5" s="57"/>
    </row>
    <row r="6" spans="1:5" ht="24.95" customHeight="1">
      <c r="A6" s="66" t="s">
        <v>79</v>
      </c>
      <c r="B6" s="56">
        <v>454.4242769</v>
      </c>
      <c r="C6" s="56">
        <v>454.4242769</v>
      </c>
      <c r="D6" s="57"/>
      <c r="E6" s="57"/>
    </row>
    <row r="7" spans="1:5" ht="24.95" customHeight="1">
      <c r="A7" s="78" t="s">
        <v>80</v>
      </c>
      <c r="B7" s="56">
        <v>454.4242769</v>
      </c>
      <c r="C7" s="56">
        <v>454.4242769</v>
      </c>
      <c r="D7" s="57"/>
      <c r="E7" s="57"/>
    </row>
    <row r="8" spans="1:5" ht="24.95" customHeight="1">
      <c r="A8" s="78" t="s">
        <v>81</v>
      </c>
      <c r="B8" s="56">
        <v>454.4242769</v>
      </c>
      <c r="C8" s="56">
        <v>454.4242769</v>
      </c>
      <c r="D8" s="62"/>
      <c r="E8" s="62"/>
    </row>
    <row r="9" spans="1:5" ht="24.95" customHeight="1">
      <c r="A9" s="78" t="s">
        <v>82</v>
      </c>
      <c r="B9" s="56">
        <f>B10+B15+B13</f>
        <v>95.49091</v>
      </c>
      <c r="C9" s="56">
        <f>C10+C15+C13</f>
        <v>95.49091</v>
      </c>
      <c r="D9" s="62"/>
      <c r="E9" s="62"/>
    </row>
    <row r="10" spans="1:5" ht="24.95" customHeight="1">
      <c r="A10" s="78" t="s">
        <v>83</v>
      </c>
      <c r="B10" s="56">
        <f>B11+B12</f>
        <v>90.686447999999999</v>
      </c>
      <c r="C10" s="56">
        <f>C11+C12</f>
        <v>90.686447999999999</v>
      </c>
      <c r="D10" s="62"/>
      <c r="E10" s="62"/>
    </row>
    <row r="11" spans="1:5" ht="24.95" customHeight="1">
      <c r="A11" s="78" t="s">
        <v>84</v>
      </c>
      <c r="B11" s="45">
        <v>60.457631999999997</v>
      </c>
      <c r="C11" s="45">
        <v>60.457631999999997</v>
      </c>
      <c r="D11" s="62"/>
      <c r="E11" s="62"/>
    </row>
    <row r="12" spans="1:5" ht="24.95" customHeight="1">
      <c r="A12" s="78" t="s">
        <v>85</v>
      </c>
      <c r="B12" s="45">
        <v>30.228815999999998</v>
      </c>
      <c r="C12" s="45">
        <v>30.228815999999998</v>
      </c>
      <c r="D12" s="62"/>
      <c r="E12" s="62"/>
    </row>
    <row r="13" spans="1:5" ht="24.95" customHeight="1">
      <c r="A13" s="66" t="s">
        <v>86</v>
      </c>
      <c r="B13" s="45">
        <v>0.64800000000000002</v>
      </c>
      <c r="C13" s="45">
        <v>0.64800000000000002</v>
      </c>
      <c r="D13" s="62"/>
      <c r="E13" s="62"/>
    </row>
    <row r="14" spans="1:5" ht="24.95" customHeight="1">
      <c r="A14" s="67" t="s">
        <v>87</v>
      </c>
      <c r="B14" s="45">
        <v>0.64800000000000002</v>
      </c>
      <c r="C14" s="45">
        <v>0.64800000000000002</v>
      </c>
      <c r="D14" s="62"/>
      <c r="E14" s="62"/>
    </row>
    <row r="15" spans="1:5" ht="24.95" customHeight="1">
      <c r="A15" s="79" t="s">
        <v>88</v>
      </c>
      <c r="B15" s="56">
        <v>4.1564620000000003</v>
      </c>
      <c r="C15" s="56">
        <v>4.1564620000000003</v>
      </c>
      <c r="D15" s="62"/>
      <c r="E15" s="62"/>
    </row>
    <row r="16" spans="1:5" ht="24.95" customHeight="1">
      <c r="A16" s="78" t="s">
        <v>89</v>
      </c>
      <c r="B16" s="56">
        <v>4.1564620000000003</v>
      </c>
      <c r="C16" s="56">
        <v>4.1564620000000003</v>
      </c>
      <c r="D16" s="62"/>
      <c r="E16" s="62"/>
    </row>
    <row r="17" spans="1:5" ht="24.95" customHeight="1">
      <c r="A17" s="79" t="s">
        <v>90</v>
      </c>
      <c r="B17" s="56">
        <f>B18+B19</f>
        <v>30.998441</v>
      </c>
      <c r="C17" s="56">
        <f>C18+C19</f>
        <v>30.998441</v>
      </c>
      <c r="D17" s="57"/>
      <c r="E17" s="57"/>
    </row>
    <row r="18" spans="1:5" ht="24.95" customHeight="1">
      <c r="A18" s="79" t="s">
        <v>91</v>
      </c>
      <c r="B18" s="45">
        <v>25.193441</v>
      </c>
      <c r="C18" s="45">
        <v>25.193441</v>
      </c>
      <c r="D18" s="57"/>
      <c r="E18" s="57"/>
    </row>
    <row r="19" spans="1:5" ht="24.95" customHeight="1">
      <c r="A19" s="79" t="s">
        <v>92</v>
      </c>
      <c r="B19" s="45">
        <v>5.8049999999999997</v>
      </c>
      <c r="C19" s="45">
        <v>5.8049999999999997</v>
      </c>
      <c r="D19" s="62"/>
      <c r="E19" s="62"/>
    </row>
    <row r="20" spans="1:5" ht="24.95" customHeight="1">
      <c r="A20" s="79" t="s">
        <v>93</v>
      </c>
      <c r="B20" s="45">
        <v>44.587223999999999</v>
      </c>
      <c r="C20" s="45">
        <v>44.587223999999999</v>
      </c>
      <c r="D20" s="62"/>
      <c r="E20" s="62"/>
    </row>
    <row r="21" spans="1:5" ht="24.95" customHeight="1">
      <c r="A21" s="79" t="s">
        <v>94</v>
      </c>
      <c r="B21" s="45">
        <v>44.587223999999999</v>
      </c>
      <c r="C21" s="45">
        <v>44.587223999999999</v>
      </c>
      <c r="D21" s="62"/>
      <c r="E21" s="62"/>
    </row>
    <row r="22" spans="1:5" ht="24.95" customHeight="1">
      <c r="A22" s="79" t="s">
        <v>95</v>
      </c>
      <c r="B22" s="45">
        <v>44.587223999999999</v>
      </c>
      <c r="C22" s="45">
        <v>44.587223999999999</v>
      </c>
      <c r="D22" s="57"/>
      <c r="E22" s="57"/>
    </row>
    <row r="23" spans="1:5">
      <c r="A23" s="33" t="s">
        <v>96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D5" sqref="D5"/>
    </sheetView>
  </sheetViews>
  <sheetFormatPr defaultColWidth="9" defaultRowHeight="13.5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spans="1:4" ht="20.25">
      <c r="A1" s="88" t="s">
        <v>97</v>
      </c>
      <c r="B1" s="88"/>
      <c r="C1" s="88"/>
      <c r="D1" s="88"/>
    </row>
    <row r="2" spans="1:4">
      <c r="A2" s="15"/>
      <c r="B2" s="16"/>
      <c r="C2" s="16"/>
      <c r="D2" s="16" t="s">
        <v>1</v>
      </c>
    </row>
    <row r="3" spans="1:4" ht="15" customHeight="1">
      <c r="A3" s="87" t="s">
        <v>98</v>
      </c>
      <c r="B3" s="87"/>
      <c r="C3" s="87" t="s">
        <v>99</v>
      </c>
      <c r="D3" s="87"/>
    </row>
    <row r="4" spans="1:4">
      <c r="A4" s="23" t="s">
        <v>4</v>
      </c>
      <c r="B4" s="23" t="s">
        <v>5</v>
      </c>
      <c r="C4" s="23" t="s">
        <v>4</v>
      </c>
      <c r="D4" s="23" t="s">
        <v>100</v>
      </c>
    </row>
    <row r="5" spans="1:4" ht="16.5">
      <c r="A5" s="72" t="s">
        <v>101</v>
      </c>
      <c r="B5" s="56">
        <f>D5</f>
        <v>625.50085190000004</v>
      </c>
      <c r="C5" s="72" t="s">
        <v>102</v>
      </c>
      <c r="D5" s="56">
        <f>D10+D13+D15+D25</f>
        <v>625.50085190000004</v>
      </c>
    </row>
    <row r="6" spans="1:4">
      <c r="A6" s="72" t="s">
        <v>103</v>
      </c>
      <c r="B6" s="31"/>
      <c r="C6" s="72" t="s">
        <v>104</v>
      </c>
      <c r="D6" s="31"/>
    </row>
    <row r="7" spans="1:4">
      <c r="A7" s="72" t="s">
        <v>105</v>
      </c>
      <c r="B7" s="31"/>
      <c r="C7" s="72" t="s">
        <v>106</v>
      </c>
      <c r="D7" s="31"/>
    </row>
    <row r="8" spans="1:4">
      <c r="A8" s="72" t="s">
        <v>107</v>
      </c>
      <c r="B8" s="31"/>
      <c r="C8" s="72" t="s">
        <v>108</v>
      </c>
      <c r="D8" s="31"/>
    </row>
    <row r="9" spans="1:4">
      <c r="A9" s="72"/>
      <c r="B9" s="73"/>
      <c r="C9" s="72" t="s">
        <v>109</v>
      </c>
      <c r="D9" s="31"/>
    </row>
    <row r="10" spans="1:4" ht="16.5">
      <c r="A10" s="72"/>
      <c r="B10" s="73"/>
      <c r="C10" s="72" t="s">
        <v>110</v>
      </c>
      <c r="D10" s="56">
        <v>454.4242769</v>
      </c>
    </row>
    <row r="11" spans="1:4">
      <c r="A11" s="72"/>
      <c r="B11" s="73"/>
      <c r="C11" s="72" t="s">
        <v>111</v>
      </c>
      <c r="D11" s="31"/>
    </row>
    <row r="12" spans="1:4">
      <c r="A12" s="74"/>
      <c r="B12" s="75"/>
      <c r="C12" s="72" t="s">
        <v>112</v>
      </c>
      <c r="D12" s="31"/>
    </row>
    <row r="13" spans="1:4" ht="16.5">
      <c r="A13" s="74"/>
      <c r="B13" s="75"/>
      <c r="C13" s="72" t="s">
        <v>113</v>
      </c>
      <c r="D13" s="56">
        <v>95.49091</v>
      </c>
    </row>
    <row r="14" spans="1:4">
      <c r="A14" s="74"/>
      <c r="B14" s="75"/>
      <c r="C14" s="72" t="s">
        <v>114</v>
      </c>
      <c r="D14" s="76"/>
    </row>
    <row r="15" spans="1:4" ht="16.5">
      <c r="A15" s="74"/>
      <c r="B15" s="75"/>
      <c r="C15" s="72" t="s">
        <v>115</v>
      </c>
      <c r="D15" s="56">
        <v>30.998441</v>
      </c>
    </row>
    <row r="16" spans="1:4">
      <c r="A16" s="74"/>
      <c r="B16" s="75"/>
      <c r="C16" s="72" t="s">
        <v>116</v>
      </c>
      <c r="D16" s="31"/>
    </row>
    <row r="17" spans="1:4">
      <c r="A17" s="74"/>
      <c r="B17" s="75"/>
      <c r="C17" s="72" t="s">
        <v>117</v>
      </c>
      <c r="D17" s="31"/>
    </row>
    <row r="18" spans="1:4">
      <c r="A18" s="74"/>
      <c r="B18" s="75"/>
      <c r="C18" s="72" t="s">
        <v>118</v>
      </c>
      <c r="D18" s="31"/>
    </row>
    <row r="19" spans="1:4">
      <c r="A19" s="74"/>
      <c r="B19" s="75"/>
      <c r="C19" s="72" t="s">
        <v>119</v>
      </c>
      <c r="D19" s="31"/>
    </row>
    <row r="20" spans="1:4">
      <c r="A20" s="74"/>
      <c r="B20" s="75"/>
      <c r="C20" s="72" t="s">
        <v>120</v>
      </c>
      <c r="D20" s="31"/>
    </row>
    <row r="21" spans="1:4">
      <c r="A21" s="74"/>
      <c r="B21" s="75"/>
      <c r="C21" s="72" t="s">
        <v>121</v>
      </c>
      <c r="D21" s="31"/>
    </row>
    <row r="22" spans="1:4">
      <c r="A22" s="74"/>
      <c r="B22" s="75"/>
      <c r="C22" s="72" t="s">
        <v>122</v>
      </c>
      <c r="D22" s="31"/>
    </row>
    <row r="23" spans="1:4">
      <c r="A23" s="74"/>
      <c r="B23" s="75"/>
      <c r="C23" s="72" t="s">
        <v>123</v>
      </c>
      <c r="D23" s="31"/>
    </row>
    <row r="24" spans="1:4">
      <c r="A24" s="74"/>
      <c r="B24" s="75"/>
      <c r="C24" s="72" t="s">
        <v>124</v>
      </c>
      <c r="D24" s="31"/>
    </row>
    <row r="25" spans="1:4" ht="16.5">
      <c r="A25" s="74"/>
      <c r="B25" s="75"/>
      <c r="C25" s="72" t="s">
        <v>125</v>
      </c>
      <c r="D25" s="45">
        <v>44.587223999999999</v>
      </c>
    </row>
    <row r="26" spans="1:4">
      <c r="A26" s="74"/>
      <c r="B26" s="75"/>
      <c r="C26" s="72" t="s">
        <v>126</v>
      </c>
      <c r="D26" s="31"/>
    </row>
    <row r="27" spans="1:4">
      <c r="A27" s="74"/>
      <c r="B27" s="75"/>
      <c r="C27" s="72" t="s">
        <v>127</v>
      </c>
      <c r="D27" s="31"/>
    </row>
    <row r="28" spans="1:4">
      <c r="A28" s="74"/>
      <c r="B28" s="75"/>
      <c r="C28" s="72" t="s">
        <v>128</v>
      </c>
      <c r="D28" s="31"/>
    </row>
    <row r="29" spans="1:4">
      <c r="A29" s="74"/>
      <c r="B29" s="75"/>
      <c r="C29" s="72" t="s">
        <v>129</v>
      </c>
      <c r="D29" s="31"/>
    </row>
    <row r="30" spans="1:4">
      <c r="A30" s="74"/>
      <c r="B30" s="75"/>
      <c r="C30" s="72" t="s">
        <v>130</v>
      </c>
      <c r="D30" s="31"/>
    </row>
    <row r="31" spans="1:4">
      <c r="A31" s="74"/>
      <c r="B31" s="75"/>
      <c r="C31" s="72" t="s">
        <v>131</v>
      </c>
      <c r="D31" s="31"/>
    </row>
    <row r="32" spans="1:4">
      <c r="A32" s="74"/>
      <c r="B32" s="75"/>
      <c r="C32" s="72" t="s">
        <v>132</v>
      </c>
      <c r="D32" s="31"/>
    </row>
    <row r="33" spans="1:4">
      <c r="A33" s="74"/>
      <c r="B33" s="75"/>
      <c r="C33" s="72" t="s">
        <v>133</v>
      </c>
      <c r="D33" s="31"/>
    </row>
    <row r="34" spans="1:4">
      <c r="A34" s="74"/>
      <c r="B34" s="75"/>
      <c r="C34" s="72" t="s">
        <v>134</v>
      </c>
      <c r="D34" s="31"/>
    </row>
    <row r="35" spans="1:4">
      <c r="A35" s="74"/>
      <c r="B35" s="75"/>
      <c r="C35" s="72"/>
      <c r="D35" s="31"/>
    </row>
    <row r="36" spans="1:4" ht="16.5">
      <c r="A36" s="23" t="s">
        <v>135</v>
      </c>
      <c r="B36" s="56">
        <f>B5</f>
        <v>625.50085190000004</v>
      </c>
      <c r="C36" s="23" t="s">
        <v>136</v>
      </c>
      <c r="D36" s="56">
        <f>D5</f>
        <v>625.50085190000004</v>
      </c>
    </row>
    <row r="37" spans="1:4">
      <c r="A37" s="77" t="s">
        <v>71</v>
      </c>
    </row>
    <row r="38" spans="1:4">
      <c r="A38" s="34" t="s">
        <v>137</v>
      </c>
    </row>
  </sheetData>
  <mergeCells count="3">
    <mergeCell ref="A1:D1"/>
    <mergeCell ref="A3:B3"/>
    <mergeCell ref="C3:D3"/>
  </mergeCells>
  <phoneticPr fontId="30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O11" sqref="O11"/>
    </sheetView>
  </sheetViews>
  <sheetFormatPr defaultColWidth="9" defaultRowHeight="13.5"/>
  <cols>
    <col min="1" max="1" width="17.625" customWidth="1"/>
    <col min="5" max="5" width="5.25" customWidth="1"/>
    <col min="6" max="6" width="6.125" customWidth="1"/>
    <col min="7" max="7" width="5.125" customWidth="1"/>
    <col min="8" max="8" width="5.75" customWidth="1"/>
    <col min="9" max="9" width="5.875" customWidth="1"/>
    <col min="10" max="10" width="5.75" customWidth="1"/>
    <col min="11" max="11" width="7.875" customWidth="1"/>
  </cols>
  <sheetData>
    <row r="1" spans="1:11" ht="20.25">
      <c r="A1" s="88" t="s">
        <v>138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>
      <c r="A2" s="15"/>
      <c r="B2" s="16"/>
      <c r="C2" s="16"/>
      <c r="D2" s="16"/>
      <c r="E2" s="16"/>
      <c r="F2" s="16"/>
      <c r="G2" s="16"/>
      <c r="H2" s="16"/>
      <c r="I2" s="16" t="s">
        <v>1</v>
      </c>
      <c r="J2" s="16"/>
    </row>
    <row r="3" spans="1:11" ht="15" customHeight="1">
      <c r="A3" s="87" t="s">
        <v>139</v>
      </c>
      <c r="B3" s="87" t="s">
        <v>140</v>
      </c>
      <c r="C3" s="87" t="s">
        <v>141</v>
      </c>
      <c r="D3" s="87"/>
      <c r="E3" s="87"/>
      <c r="F3" s="87" t="s">
        <v>142</v>
      </c>
      <c r="G3" s="87"/>
      <c r="H3" s="87"/>
      <c r="I3" s="87" t="s">
        <v>143</v>
      </c>
      <c r="J3" s="87"/>
      <c r="K3" s="87"/>
    </row>
    <row r="4" spans="1:11">
      <c r="A4" s="87"/>
      <c r="B4" s="87"/>
      <c r="C4" s="23" t="s">
        <v>100</v>
      </c>
      <c r="D4" s="23" t="s">
        <v>75</v>
      </c>
      <c r="E4" s="23" t="s">
        <v>76</v>
      </c>
      <c r="F4" s="23" t="s">
        <v>100</v>
      </c>
      <c r="G4" s="23" t="s">
        <v>75</v>
      </c>
      <c r="H4" s="23" t="s">
        <v>76</v>
      </c>
      <c r="I4" s="23" t="s">
        <v>100</v>
      </c>
      <c r="J4" s="23" t="s">
        <v>75</v>
      </c>
      <c r="K4" s="23" t="s">
        <v>76</v>
      </c>
    </row>
    <row r="5" spans="1:11">
      <c r="A5" s="70" t="s">
        <v>391</v>
      </c>
      <c r="B5" s="70">
        <v>1</v>
      </c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70">
        <v>7</v>
      </c>
      <c r="I5" s="70">
        <v>8</v>
      </c>
      <c r="J5" s="70">
        <v>9</v>
      </c>
      <c r="K5" s="71">
        <v>10</v>
      </c>
    </row>
    <row r="6" spans="1:11" ht="16.5">
      <c r="A6" s="30" t="s">
        <v>78</v>
      </c>
      <c r="B6" s="56">
        <v>625.50085190000004</v>
      </c>
      <c r="C6" s="56">
        <v>625.50085190000004</v>
      </c>
      <c r="D6" s="56">
        <v>625.50085190000004</v>
      </c>
      <c r="E6" s="62"/>
      <c r="F6" s="62"/>
      <c r="G6" s="62"/>
      <c r="H6" s="62"/>
      <c r="I6" s="62"/>
      <c r="J6" s="62"/>
      <c r="K6" s="62"/>
    </row>
    <row r="7" spans="1:11" ht="16.5">
      <c r="A7" s="70" t="s">
        <v>391</v>
      </c>
      <c r="B7" s="56">
        <v>625.50085190000004</v>
      </c>
      <c r="C7" s="56">
        <v>625.50085190000004</v>
      </c>
      <c r="D7" s="56">
        <v>625.50085190000004</v>
      </c>
      <c r="E7" s="62"/>
      <c r="F7" s="62"/>
      <c r="G7" s="62"/>
      <c r="H7" s="62"/>
      <c r="I7" s="62"/>
      <c r="J7" s="62"/>
      <c r="K7" s="62"/>
    </row>
    <row r="8" spans="1:11">
      <c r="A8" s="3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>
      <c r="A9" s="3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>
      <c r="A10" s="3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>
      <c r="A11" s="3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3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3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3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>
      <c r="A15" s="3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>
      <c r="A16" s="33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honeticPr fontId="30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C7" sqref="C7"/>
    </sheetView>
  </sheetViews>
  <sheetFormatPr defaultColWidth="9" defaultRowHeight="13.5"/>
  <cols>
    <col min="1" max="1" width="35.125" customWidth="1"/>
    <col min="2" max="2" width="14.75" customWidth="1"/>
    <col min="3" max="5" width="12" customWidth="1"/>
  </cols>
  <sheetData>
    <row r="1" spans="1:5" ht="20.25">
      <c r="A1" s="88" t="s">
        <v>144</v>
      </c>
      <c r="B1" s="88"/>
      <c r="C1" s="88"/>
      <c r="D1" s="88"/>
      <c r="E1" s="88"/>
    </row>
    <row r="2" spans="1:5">
      <c r="A2" s="15"/>
      <c r="B2" s="16"/>
      <c r="C2" s="16"/>
      <c r="D2" s="16"/>
      <c r="E2" s="16" t="s">
        <v>1</v>
      </c>
    </row>
    <row r="3" spans="1:5" ht="15" customHeight="1">
      <c r="A3" s="87" t="s">
        <v>73</v>
      </c>
      <c r="B3" s="87"/>
      <c r="C3" s="87" t="s">
        <v>141</v>
      </c>
      <c r="D3" s="87"/>
      <c r="E3" s="87"/>
    </row>
    <row r="4" spans="1:5">
      <c r="A4" s="23" t="s">
        <v>145</v>
      </c>
      <c r="B4" s="23" t="s">
        <v>146</v>
      </c>
      <c r="C4" s="23" t="s">
        <v>100</v>
      </c>
      <c r="D4" s="23" t="s">
        <v>75</v>
      </c>
      <c r="E4" s="23" t="s">
        <v>76</v>
      </c>
    </row>
    <row r="5" spans="1:5">
      <c r="A5" s="23" t="s">
        <v>54</v>
      </c>
      <c r="B5" s="23" t="s">
        <v>54</v>
      </c>
      <c r="C5" s="23">
        <v>1</v>
      </c>
      <c r="D5" s="23">
        <v>2</v>
      </c>
      <c r="E5" s="23">
        <v>3</v>
      </c>
    </row>
    <row r="6" spans="1:5" ht="16.5">
      <c r="A6" s="55" t="s">
        <v>147</v>
      </c>
      <c r="B6" s="55" t="s">
        <v>78</v>
      </c>
      <c r="C6" s="56">
        <f>C7+C10+C18+C21</f>
        <v>625.50085190000004</v>
      </c>
      <c r="D6" s="56">
        <f>D7+D10+D18+D21</f>
        <v>625.50085190000004</v>
      </c>
      <c r="E6" s="57"/>
    </row>
    <row r="7" spans="1:5" ht="16.5">
      <c r="A7" s="58">
        <v>205</v>
      </c>
      <c r="B7" s="59" t="s">
        <v>148</v>
      </c>
      <c r="C7" s="56">
        <v>454.4242769</v>
      </c>
      <c r="D7" s="56">
        <v>454.4242769</v>
      </c>
      <c r="E7" s="57"/>
    </row>
    <row r="8" spans="1:5" ht="16.5">
      <c r="A8" s="58">
        <v>20502</v>
      </c>
      <c r="B8" s="60" t="s">
        <v>149</v>
      </c>
      <c r="C8" s="56">
        <v>454.4242769</v>
      </c>
      <c r="D8" s="56">
        <v>454.4242769</v>
      </c>
      <c r="E8" s="57"/>
    </row>
    <row r="9" spans="1:5" ht="16.5">
      <c r="A9" s="58">
        <v>2050203</v>
      </c>
      <c r="B9" s="61" t="s">
        <v>150</v>
      </c>
      <c r="C9" s="56">
        <v>454.4242769</v>
      </c>
      <c r="D9" s="56">
        <v>454.4242769</v>
      </c>
      <c r="E9" s="62"/>
    </row>
    <row r="10" spans="1:5" ht="22.5">
      <c r="A10" s="58">
        <v>208</v>
      </c>
      <c r="B10" s="63" t="s">
        <v>151</v>
      </c>
      <c r="C10" s="56">
        <f>C11+C16+C14</f>
        <v>95.49091</v>
      </c>
      <c r="D10" s="56">
        <f>D11+D16+D14</f>
        <v>95.49091</v>
      </c>
      <c r="E10" s="62"/>
    </row>
    <row r="11" spans="1:5" ht="22.5">
      <c r="A11" s="64" t="s">
        <v>152</v>
      </c>
      <c r="B11" s="63" t="s">
        <v>153</v>
      </c>
      <c r="C11" s="56">
        <f>C12+C13</f>
        <v>90.686447999999999</v>
      </c>
      <c r="D11" s="56">
        <f>D12+D13</f>
        <v>90.686447999999999</v>
      </c>
      <c r="E11" s="62"/>
    </row>
    <row r="12" spans="1:5" ht="22.5">
      <c r="A12" s="64" t="s">
        <v>154</v>
      </c>
      <c r="B12" s="61" t="s">
        <v>155</v>
      </c>
      <c r="C12" s="45">
        <v>60.457631999999997</v>
      </c>
      <c r="D12" s="45">
        <v>60.457631999999997</v>
      </c>
      <c r="E12" s="62"/>
    </row>
    <row r="13" spans="1:5" ht="22.5">
      <c r="A13" s="64" t="s">
        <v>156</v>
      </c>
      <c r="B13" s="61" t="s">
        <v>157</v>
      </c>
      <c r="C13" s="45">
        <v>30.228815999999998</v>
      </c>
      <c r="D13" s="45">
        <v>30.228815999999998</v>
      </c>
      <c r="E13" s="62"/>
    </row>
    <row r="14" spans="1:5" ht="16.5">
      <c r="A14" s="65">
        <v>20808</v>
      </c>
      <c r="B14" s="66" t="s">
        <v>158</v>
      </c>
      <c r="C14" s="45">
        <v>0.64800000000000002</v>
      </c>
      <c r="D14" s="45">
        <v>0.64800000000000002</v>
      </c>
      <c r="E14" s="62"/>
    </row>
    <row r="15" spans="1:5" ht="16.5">
      <c r="A15" s="65">
        <v>2080899</v>
      </c>
      <c r="B15" s="67" t="s">
        <v>159</v>
      </c>
      <c r="C15" s="45">
        <v>0.64800000000000002</v>
      </c>
      <c r="D15" s="45">
        <v>0.64800000000000002</v>
      </c>
      <c r="E15" s="62"/>
    </row>
    <row r="16" spans="1:5" ht="16.5">
      <c r="A16" s="64" t="s">
        <v>160</v>
      </c>
      <c r="B16" s="59" t="s">
        <v>161</v>
      </c>
      <c r="C16" s="56">
        <v>4.1564620000000003</v>
      </c>
      <c r="D16" s="56">
        <v>4.1564620000000003</v>
      </c>
      <c r="E16" s="62"/>
    </row>
    <row r="17" spans="1:5" ht="22.5">
      <c r="A17" s="64" t="s">
        <v>162</v>
      </c>
      <c r="B17" s="68" t="s">
        <v>161</v>
      </c>
      <c r="C17" s="56">
        <v>4.1564620000000003</v>
      </c>
      <c r="D17" s="56">
        <v>4.1564620000000003</v>
      </c>
      <c r="E17" s="62"/>
    </row>
    <row r="18" spans="1:5" ht="16.5">
      <c r="A18" s="64" t="s">
        <v>163</v>
      </c>
      <c r="B18" s="63" t="s">
        <v>164</v>
      </c>
      <c r="C18" s="56">
        <f>C19+C20</f>
        <v>30.998441</v>
      </c>
      <c r="D18" s="56">
        <f>D19+D20</f>
        <v>30.998441</v>
      </c>
      <c r="E18" s="62"/>
    </row>
    <row r="19" spans="1:5" ht="16.5">
      <c r="A19" s="64" t="s">
        <v>165</v>
      </c>
      <c r="B19" s="61" t="s">
        <v>166</v>
      </c>
      <c r="C19" s="45">
        <v>25.193441</v>
      </c>
      <c r="D19" s="45">
        <v>25.193441</v>
      </c>
      <c r="E19" s="62"/>
    </row>
    <row r="20" spans="1:5" ht="16.5">
      <c r="A20" s="64">
        <v>2101102</v>
      </c>
      <c r="B20" s="61" t="s">
        <v>167</v>
      </c>
      <c r="C20" s="45">
        <v>5.8049999999999997</v>
      </c>
      <c r="D20" s="45">
        <v>5.8049999999999997</v>
      </c>
      <c r="E20" s="57"/>
    </row>
    <row r="21" spans="1:5" ht="16.5">
      <c r="A21" s="64" t="s">
        <v>168</v>
      </c>
      <c r="B21" s="69" t="s">
        <v>169</v>
      </c>
      <c r="C21" s="45">
        <v>44.587223999999999</v>
      </c>
      <c r="D21" s="45">
        <v>44.587223999999999</v>
      </c>
      <c r="E21" s="62"/>
    </row>
    <row r="22" spans="1:5" ht="16.5">
      <c r="A22" s="64" t="s">
        <v>170</v>
      </c>
      <c r="B22" s="69" t="s">
        <v>171</v>
      </c>
      <c r="C22" s="45">
        <v>44.587223999999999</v>
      </c>
      <c r="D22" s="45">
        <v>44.587223999999999</v>
      </c>
      <c r="E22" s="57"/>
    </row>
    <row r="23" spans="1:5" ht="16.5">
      <c r="A23" s="64">
        <v>2210201</v>
      </c>
      <c r="B23" s="68" t="s">
        <v>172</v>
      </c>
      <c r="C23" s="45">
        <v>44.587223999999999</v>
      </c>
      <c r="D23" s="45">
        <v>44.587223999999999</v>
      </c>
      <c r="E23" s="57"/>
    </row>
    <row r="24" spans="1:5">
      <c r="A24" s="33" t="s">
        <v>96</v>
      </c>
    </row>
    <row r="25" spans="1:5">
      <c r="A25" s="34" t="s">
        <v>137</v>
      </c>
    </row>
    <row r="26" spans="1:5">
      <c r="A26" s="34" t="s">
        <v>137</v>
      </c>
    </row>
  </sheetData>
  <mergeCells count="3">
    <mergeCell ref="A1:E1"/>
    <mergeCell ref="A3:B3"/>
    <mergeCell ref="C3:E3"/>
  </mergeCells>
  <phoneticPr fontId="30" type="noConversion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G25" sqref="G25"/>
    </sheetView>
  </sheetViews>
  <sheetFormatPr defaultColWidth="9" defaultRowHeight="13.5"/>
  <cols>
    <col min="1" max="1" width="21.625" style="35" customWidth="1"/>
    <col min="2" max="2" width="23.75" style="35" customWidth="1"/>
    <col min="3" max="3" width="15.125" style="35" customWidth="1"/>
    <col min="4" max="4" width="14" style="35" customWidth="1"/>
    <col min="5" max="5" width="10.75" style="35" customWidth="1"/>
    <col min="6" max="16384" width="9" style="35"/>
  </cols>
  <sheetData>
    <row r="1" spans="1:5" ht="20.25">
      <c r="A1" s="89" t="s">
        <v>173</v>
      </c>
      <c r="B1" s="89"/>
      <c r="C1" s="89"/>
      <c r="D1" s="89"/>
      <c r="E1" s="89"/>
    </row>
    <row r="2" spans="1:5">
      <c r="A2" s="36"/>
      <c r="B2" s="37"/>
      <c r="C2" s="37"/>
      <c r="D2" s="37"/>
      <c r="E2" s="37" t="s">
        <v>1</v>
      </c>
    </row>
    <row r="3" spans="1:5" ht="15" customHeight="1">
      <c r="A3" s="90" t="s">
        <v>174</v>
      </c>
      <c r="B3" s="90"/>
      <c r="C3" s="90" t="s">
        <v>175</v>
      </c>
      <c r="D3" s="90"/>
      <c r="E3" s="90"/>
    </row>
    <row r="4" spans="1:5">
      <c r="A4" s="38" t="s">
        <v>145</v>
      </c>
      <c r="B4" s="38" t="s">
        <v>146</v>
      </c>
      <c r="C4" s="38" t="s">
        <v>100</v>
      </c>
      <c r="D4" s="38" t="s">
        <v>176</v>
      </c>
      <c r="E4" s="38" t="s">
        <v>177</v>
      </c>
    </row>
    <row r="5" spans="1:5">
      <c r="A5" s="38" t="s">
        <v>54</v>
      </c>
      <c r="B5" s="38" t="s">
        <v>54</v>
      </c>
      <c r="C5" s="38">
        <v>1</v>
      </c>
      <c r="D5" s="38">
        <v>2</v>
      </c>
      <c r="E5" s="38">
        <v>3</v>
      </c>
    </row>
    <row r="6" spans="1:5" ht="16.5">
      <c r="A6" s="39" t="s">
        <v>147</v>
      </c>
      <c r="B6" s="39" t="s">
        <v>78</v>
      </c>
      <c r="C6" s="40">
        <f>C7+C17+C22</f>
        <v>625.50085190000004</v>
      </c>
      <c r="D6" s="40">
        <f>D7+D22</f>
        <v>612.68202499999995</v>
      </c>
      <c r="E6" s="41">
        <f>E17</f>
        <v>12.818826899999999</v>
      </c>
    </row>
    <row r="7" spans="1:5" ht="16.5">
      <c r="A7" s="42" t="s">
        <v>178</v>
      </c>
      <c r="B7" s="42" t="s">
        <v>179</v>
      </c>
      <c r="C7" s="40">
        <f>SUM(C8:C16)</f>
        <v>612.03402500000004</v>
      </c>
      <c r="D7" s="40">
        <f>SUM(D8:D16)</f>
        <v>612.03402500000004</v>
      </c>
      <c r="E7" s="43"/>
    </row>
    <row r="8" spans="1:5" ht="16.5">
      <c r="A8" s="44" t="s">
        <v>180</v>
      </c>
      <c r="B8" s="44" t="s">
        <v>181</v>
      </c>
      <c r="C8" s="45">
        <v>192.37440000000001</v>
      </c>
      <c r="D8" s="45">
        <v>192.37440000000001</v>
      </c>
      <c r="E8" s="46"/>
    </row>
    <row r="9" spans="1:5" ht="16.5">
      <c r="A9" s="44" t="s">
        <v>182</v>
      </c>
      <c r="B9" s="44" t="s">
        <v>183</v>
      </c>
      <c r="C9" s="40">
        <v>210.09985</v>
      </c>
      <c r="D9" s="40">
        <v>210.09985</v>
      </c>
      <c r="E9" s="46"/>
    </row>
    <row r="10" spans="1:5" ht="16.5">
      <c r="A10" s="44" t="s">
        <v>184</v>
      </c>
      <c r="B10" s="44" t="s">
        <v>185</v>
      </c>
      <c r="C10" s="40">
        <v>39.1312</v>
      </c>
      <c r="D10" s="40">
        <v>39.1312</v>
      </c>
      <c r="E10" s="46"/>
    </row>
    <row r="11" spans="1:5" ht="16.5">
      <c r="A11" s="44" t="s">
        <v>186</v>
      </c>
      <c r="B11" s="44" t="s">
        <v>187</v>
      </c>
      <c r="C11" s="45">
        <v>60.457631999999997</v>
      </c>
      <c r="D11" s="45">
        <v>60.457631999999997</v>
      </c>
      <c r="E11" s="46"/>
    </row>
    <row r="12" spans="1:5" ht="16.5">
      <c r="A12" s="44" t="s">
        <v>188</v>
      </c>
      <c r="B12" s="44" t="s">
        <v>189</v>
      </c>
      <c r="C12" s="45">
        <v>30.228815999999998</v>
      </c>
      <c r="D12" s="45">
        <v>30.228815999999998</v>
      </c>
      <c r="E12" s="46"/>
    </row>
    <row r="13" spans="1:5" ht="16.5">
      <c r="A13" s="44" t="s">
        <v>190</v>
      </c>
      <c r="B13" s="44" t="s">
        <v>191</v>
      </c>
      <c r="C13" s="40">
        <v>4.1564620000000003</v>
      </c>
      <c r="D13" s="40">
        <v>4.1564620000000003</v>
      </c>
      <c r="E13" s="46"/>
    </row>
    <row r="14" spans="1:5" ht="16.5">
      <c r="A14" s="44" t="s">
        <v>192</v>
      </c>
      <c r="B14" s="47" t="s">
        <v>193</v>
      </c>
      <c r="C14" s="45">
        <v>25.193441</v>
      </c>
      <c r="D14" s="45">
        <v>25.193441</v>
      </c>
      <c r="E14" s="46"/>
    </row>
    <row r="15" spans="1:5" ht="16.5">
      <c r="A15" s="44" t="s">
        <v>194</v>
      </c>
      <c r="B15" s="47" t="s">
        <v>195</v>
      </c>
      <c r="C15" s="45">
        <v>5.8049999999999997</v>
      </c>
      <c r="D15" s="45">
        <v>5.8049999999999997</v>
      </c>
      <c r="E15" s="46"/>
    </row>
    <row r="16" spans="1:5" ht="16.5">
      <c r="A16" s="44" t="s">
        <v>196</v>
      </c>
      <c r="B16" s="44" t="s">
        <v>172</v>
      </c>
      <c r="C16" s="45">
        <v>44.587223999999999</v>
      </c>
      <c r="D16" s="45">
        <v>44.587223999999999</v>
      </c>
      <c r="E16" s="46"/>
    </row>
    <row r="17" spans="1:5" ht="15.75">
      <c r="A17" s="42" t="s">
        <v>197</v>
      </c>
      <c r="B17" s="42" t="s">
        <v>198</v>
      </c>
      <c r="C17" s="41">
        <f>C18+C19+C20+C21</f>
        <v>12.818826899999999</v>
      </c>
      <c r="D17" s="48"/>
      <c r="E17" s="41">
        <f>E18+E19+E20+E21</f>
        <v>12.818826899999999</v>
      </c>
    </row>
    <row r="18" spans="1:5" ht="15.75">
      <c r="A18" s="47" t="s">
        <v>199</v>
      </c>
      <c r="B18" s="47" t="s">
        <v>200</v>
      </c>
      <c r="C18" s="49">
        <v>4.4587224000000001</v>
      </c>
      <c r="D18" s="48"/>
      <c r="E18" s="49">
        <v>4.4587224000000001</v>
      </c>
    </row>
    <row r="19" spans="1:5" ht="15.75">
      <c r="A19" s="47" t="s">
        <v>201</v>
      </c>
      <c r="B19" s="47" t="s">
        <v>202</v>
      </c>
      <c r="C19" s="49">
        <v>2.7867014999999999</v>
      </c>
      <c r="D19" s="48"/>
      <c r="E19" s="49">
        <v>2.7867014999999999</v>
      </c>
    </row>
    <row r="20" spans="1:5" ht="16.5">
      <c r="A20" s="50" t="s">
        <v>203</v>
      </c>
      <c r="B20" s="51" t="s">
        <v>204</v>
      </c>
      <c r="C20" s="45">
        <v>5.5734029999999999</v>
      </c>
      <c r="D20" s="48"/>
      <c r="E20" s="45">
        <v>5.5734029999999999</v>
      </c>
    </row>
    <row r="21" spans="1:5" ht="15.75">
      <c r="A21" s="44" t="s">
        <v>205</v>
      </c>
      <c r="B21" s="44" t="s">
        <v>206</v>
      </c>
      <c r="C21" s="41">
        <v>0</v>
      </c>
      <c r="D21" s="48"/>
      <c r="E21" s="41">
        <v>0</v>
      </c>
    </row>
    <row r="22" spans="1:5" ht="16.5">
      <c r="A22" s="52">
        <v>303</v>
      </c>
      <c r="B22" s="52" t="s">
        <v>207</v>
      </c>
      <c r="C22" s="45">
        <v>0.64800000000000002</v>
      </c>
      <c r="D22" s="45">
        <v>0.64800000000000002</v>
      </c>
      <c r="E22" s="46"/>
    </row>
    <row r="23" spans="1:5" ht="16.5">
      <c r="A23" s="52">
        <v>30305</v>
      </c>
      <c r="B23" s="52" t="s">
        <v>208</v>
      </c>
      <c r="C23" s="45">
        <v>0.64800000000000002</v>
      </c>
      <c r="D23" s="45">
        <v>0.64800000000000002</v>
      </c>
      <c r="E23" s="46"/>
    </row>
    <row r="24" spans="1:5">
      <c r="A24" s="52"/>
      <c r="B24" s="52"/>
      <c r="C24" s="46"/>
      <c r="D24" s="46"/>
      <c r="E24" s="46"/>
    </row>
    <row r="25" spans="1:5">
      <c r="A25" s="52"/>
      <c r="B25" s="52"/>
      <c r="C25" s="46"/>
      <c r="D25" s="46"/>
      <c r="E25" s="46"/>
    </row>
    <row r="26" spans="1:5">
      <c r="A26" s="53" t="s">
        <v>96</v>
      </c>
    </row>
    <row r="27" spans="1:5">
      <c r="A27" s="54" t="s">
        <v>137</v>
      </c>
    </row>
  </sheetData>
  <mergeCells count="3">
    <mergeCell ref="A1:E1"/>
    <mergeCell ref="A3:B3"/>
    <mergeCell ref="C3:E3"/>
  </mergeCells>
  <phoneticPr fontId="30" type="noConversion"/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K18" sqref="K18"/>
    </sheetView>
  </sheetViews>
  <sheetFormatPr defaultColWidth="9" defaultRowHeight="13.5"/>
  <cols>
    <col min="1" max="1" width="12.875" customWidth="1"/>
    <col min="2" max="2" width="9.875" customWidth="1"/>
    <col min="3" max="3" width="14.625" customWidth="1"/>
    <col min="4" max="4" width="9.5" customWidth="1"/>
    <col min="5" max="5" width="10.75" customWidth="1"/>
    <col min="6" max="6" width="9.5" customWidth="1"/>
    <col min="7" max="7" width="9.625" customWidth="1"/>
    <col min="8" max="8" width="8.25" customWidth="1"/>
  </cols>
  <sheetData>
    <row r="1" spans="1:8" ht="20.25">
      <c r="A1" s="88" t="s">
        <v>209</v>
      </c>
      <c r="B1" s="88"/>
      <c r="C1" s="88"/>
      <c r="D1" s="88"/>
      <c r="E1" s="88"/>
      <c r="F1" s="88"/>
      <c r="G1" s="88"/>
      <c r="H1" s="88"/>
    </row>
    <row r="2" spans="1:8">
      <c r="A2" s="15"/>
      <c r="B2" s="16"/>
      <c r="C2" s="16"/>
      <c r="D2" s="16"/>
      <c r="E2" s="16"/>
      <c r="F2" s="16"/>
      <c r="G2" s="16" t="s">
        <v>1</v>
      </c>
    </row>
    <row r="3" spans="1:8" ht="15" customHeight="1">
      <c r="A3" s="87" t="s">
        <v>139</v>
      </c>
      <c r="B3" s="91" t="s">
        <v>210</v>
      </c>
      <c r="C3" s="91"/>
      <c r="D3" s="91"/>
      <c r="E3" s="91"/>
      <c r="F3" s="91"/>
      <c r="G3" s="91" t="s">
        <v>211</v>
      </c>
      <c r="H3" s="91" t="s">
        <v>212</v>
      </c>
    </row>
    <row r="4" spans="1:8" ht="15" customHeight="1">
      <c r="A4" s="87"/>
      <c r="B4" s="91" t="s">
        <v>100</v>
      </c>
      <c r="C4" s="91" t="s">
        <v>213</v>
      </c>
      <c r="D4" s="91" t="s">
        <v>214</v>
      </c>
      <c r="E4" s="91" t="s">
        <v>215</v>
      </c>
      <c r="F4" s="91"/>
      <c r="G4" s="91"/>
      <c r="H4" s="91"/>
    </row>
    <row r="5" spans="1:8" ht="22.5">
      <c r="A5" s="87"/>
      <c r="B5" s="91"/>
      <c r="C5" s="91"/>
      <c r="D5" s="91"/>
      <c r="E5" s="18" t="s">
        <v>216</v>
      </c>
      <c r="F5" s="18" t="s">
        <v>217</v>
      </c>
      <c r="G5" s="91"/>
      <c r="H5" s="91"/>
    </row>
    <row r="6" spans="1:8">
      <c r="A6" s="18" t="s">
        <v>54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</row>
    <row r="7" spans="1:8">
      <c r="A7" s="30" t="s">
        <v>78</v>
      </c>
      <c r="B7" s="31"/>
      <c r="C7" s="31"/>
      <c r="D7" s="31"/>
      <c r="E7" s="31"/>
      <c r="F7" s="31"/>
      <c r="G7" s="31"/>
      <c r="H7" s="31"/>
    </row>
    <row r="8" spans="1:8">
      <c r="A8" s="32" t="s">
        <v>218</v>
      </c>
      <c r="B8" s="31"/>
      <c r="C8" s="31"/>
      <c r="D8" s="31"/>
      <c r="E8" s="31"/>
      <c r="F8" s="31"/>
      <c r="G8" s="31"/>
      <c r="H8" s="31"/>
    </row>
    <row r="9" spans="1:8">
      <c r="A9" s="32"/>
      <c r="B9" s="31"/>
      <c r="C9" s="31"/>
      <c r="D9" s="31"/>
      <c r="E9" s="31"/>
      <c r="F9" s="31"/>
      <c r="G9" s="31"/>
      <c r="H9" s="31"/>
    </row>
    <row r="10" spans="1:8">
      <c r="A10" s="32"/>
      <c r="B10" s="31"/>
      <c r="C10" s="31"/>
      <c r="D10" s="31"/>
      <c r="E10" s="31"/>
      <c r="F10" s="31"/>
      <c r="G10" s="31"/>
      <c r="H10" s="31"/>
    </row>
    <row r="11" spans="1:8">
      <c r="A11" s="32"/>
      <c r="B11" s="31"/>
      <c r="C11" s="31"/>
      <c r="D11" s="31"/>
      <c r="E11" s="31"/>
      <c r="F11" s="31"/>
      <c r="G11" s="31"/>
      <c r="H11" s="31"/>
    </row>
    <row r="12" spans="1:8">
      <c r="A12" s="32"/>
      <c r="B12" s="31"/>
      <c r="C12" s="31"/>
      <c r="D12" s="31"/>
      <c r="E12" s="31"/>
      <c r="F12" s="31"/>
      <c r="G12" s="31"/>
      <c r="H12" s="31"/>
    </row>
    <row r="13" spans="1:8">
      <c r="A13" s="32"/>
      <c r="B13" s="31"/>
      <c r="C13" s="31"/>
      <c r="D13" s="31"/>
      <c r="E13" s="31"/>
      <c r="F13" s="31"/>
      <c r="G13" s="31"/>
      <c r="H13" s="31"/>
    </row>
    <row r="14" spans="1:8">
      <c r="A14" s="32"/>
      <c r="B14" s="31"/>
      <c r="C14" s="31"/>
      <c r="D14" s="31"/>
      <c r="E14" s="31"/>
      <c r="F14" s="31"/>
      <c r="G14" s="31"/>
      <c r="H14" s="31"/>
    </row>
    <row r="15" spans="1:8">
      <c r="A15" s="32"/>
      <c r="B15" s="31"/>
      <c r="C15" s="31"/>
      <c r="D15" s="31"/>
      <c r="E15" s="31"/>
      <c r="F15" s="31"/>
      <c r="G15" s="31"/>
      <c r="H15" s="31"/>
    </row>
    <row r="16" spans="1:8">
      <c r="A16" s="32"/>
      <c r="B16" s="31"/>
      <c r="C16" s="31"/>
      <c r="D16" s="31"/>
      <c r="E16" s="31"/>
      <c r="F16" s="31"/>
      <c r="G16" s="31"/>
      <c r="H16" s="31"/>
    </row>
    <row r="17" spans="1:1">
      <c r="A17" s="33" t="s">
        <v>96</v>
      </c>
    </row>
    <row r="18" spans="1:1">
      <c r="A18" s="34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honeticPr fontId="30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D28" sqref="D28"/>
    </sheetView>
  </sheetViews>
  <sheetFormatPr defaultColWidth="9" defaultRowHeight="13.5"/>
  <cols>
    <col min="1" max="1" width="21.625" customWidth="1"/>
    <col min="2" max="2" width="24.375" customWidth="1"/>
    <col min="3" max="3" width="9.875" customWidth="1"/>
    <col min="4" max="5" width="14.5" customWidth="1"/>
  </cols>
  <sheetData>
    <row r="1" spans="1:5" ht="20.25">
      <c r="A1" s="88" t="s">
        <v>219</v>
      </c>
      <c r="B1" s="88"/>
      <c r="C1" s="88"/>
      <c r="D1" s="88"/>
      <c r="E1" s="88"/>
    </row>
    <row r="2" spans="1:5">
      <c r="A2" s="15"/>
      <c r="B2" s="16"/>
      <c r="C2" s="16"/>
      <c r="D2" s="16"/>
      <c r="E2" s="16" t="s">
        <v>1</v>
      </c>
    </row>
    <row r="3" spans="1:5">
      <c r="A3" s="23" t="s">
        <v>220</v>
      </c>
      <c r="B3" s="23" t="s">
        <v>4</v>
      </c>
      <c r="C3" s="23" t="s">
        <v>100</v>
      </c>
      <c r="D3" s="23" t="s">
        <v>75</v>
      </c>
      <c r="E3" s="23" t="s">
        <v>76</v>
      </c>
    </row>
    <row r="4" spans="1:5">
      <c r="A4" s="23" t="s">
        <v>54</v>
      </c>
      <c r="B4" s="23" t="s">
        <v>54</v>
      </c>
      <c r="C4" s="23">
        <v>1</v>
      </c>
      <c r="D4" s="23">
        <v>2</v>
      </c>
      <c r="E4" s="23">
        <v>3</v>
      </c>
    </row>
    <row r="5" spans="1:5">
      <c r="A5" s="24"/>
      <c r="B5" s="25" t="s">
        <v>140</v>
      </c>
      <c r="C5" s="26"/>
      <c r="D5" s="26"/>
      <c r="E5" s="27"/>
    </row>
    <row r="6" spans="1:5">
      <c r="A6" s="28">
        <v>1</v>
      </c>
      <c r="B6" s="21" t="s">
        <v>221</v>
      </c>
      <c r="C6" s="20"/>
      <c r="D6" s="20"/>
      <c r="E6" s="29"/>
    </row>
    <row r="7" spans="1:5">
      <c r="A7" s="28">
        <v>2</v>
      </c>
      <c r="B7" s="21" t="s">
        <v>222</v>
      </c>
      <c r="C7" s="20"/>
      <c r="D7" s="20"/>
      <c r="E7" s="29"/>
    </row>
    <row r="8" spans="1:5">
      <c r="A8" s="28">
        <v>3</v>
      </c>
      <c r="B8" s="21" t="s">
        <v>223</v>
      </c>
      <c r="C8" s="20"/>
      <c r="D8" s="20"/>
      <c r="E8" s="29"/>
    </row>
    <row r="9" spans="1:5">
      <c r="A9" s="28">
        <v>4</v>
      </c>
      <c r="B9" s="21" t="s">
        <v>224</v>
      </c>
      <c r="C9" s="20"/>
      <c r="D9" s="20"/>
      <c r="E9" s="29"/>
    </row>
    <row r="10" spans="1:5">
      <c r="A10" s="28">
        <v>5</v>
      </c>
      <c r="B10" s="21" t="s">
        <v>225</v>
      </c>
      <c r="C10" s="20"/>
      <c r="D10" s="20"/>
      <c r="E10" s="29"/>
    </row>
    <row r="11" spans="1:5">
      <c r="A11" s="28">
        <v>6</v>
      </c>
      <c r="B11" s="21" t="s">
        <v>226</v>
      </c>
      <c r="C11" s="20"/>
      <c r="D11" s="20"/>
      <c r="E11" s="29"/>
    </row>
    <row r="12" spans="1:5">
      <c r="A12" s="28">
        <v>7</v>
      </c>
      <c r="B12" s="21" t="s">
        <v>227</v>
      </c>
      <c r="C12" s="20"/>
      <c r="D12" s="20"/>
      <c r="E12" s="29"/>
    </row>
    <row r="13" spans="1:5">
      <c r="A13" s="28">
        <v>8</v>
      </c>
      <c r="B13" s="21" t="s">
        <v>228</v>
      </c>
      <c r="C13" s="20"/>
      <c r="D13" s="20"/>
      <c r="E13" s="29"/>
    </row>
    <row r="14" spans="1:5">
      <c r="A14" s="28">
        <v>9</v>
      </c>
      <c r="B14" s="21" t="s">
        <v>229</v>
      </c>
      <c r="C14" s="20"/>
      <c r="D14" s="20"/>
      <c r="E14" s="29"/>
    </row>
    <row r="15" spans="1:5">
      <c r="A15" s="28">
        <v>10</v>
      </c>
      <c r="B15" s="21" t="s">
        <v>230</v>
      </c>
      <c r="C15" s="20"/>
      <c r="D15" s="20"/>
      <c r="E15" s="29"/>
    </row>
    <row r="16" spans="1:5">
      <c r="A16" s="28">
        <v>11</v>
      </c>
      <c r="B16" s="21" t="s">
        <v>231</v>
      </c>
      <c r="C16" s="20"/>
      <c r="D16" s="20"/>
      <c r="E16" s="29"/>
    </row>
    <row r="17" spans="1:5">
      <c r="A17" s="28">
        <v>12</v>
      </c>
      <c r="B17" s="21" t="s">
        <v>232</v>
      </c>
      <c r="C17" s="20"/>
      <c r="D17" s="20"/>
      <c r="E17" s="29"/>
    </row>
    <row r="18" spans="1:5">
      <c r="A18" s="28">
        <v>13</v>
      </c>
      <c r="B18" s="21" t="s">
        <v>233</v>
      </c>
      <c r="C18" s="20"/>
      <c r="D18" s="20"/>
      <c r="E18" s="29"/>
    </row>
    <row r="19" spans="1:5">
      <c r="A19" s="28">
        <v>14</v>
      </c>
      <c r="B19" s="21" t="s">
        <v>234</v>
      </c>
      <c r="C19" s="20"/>
      <c r="D19" s="20"/>
      <c r="E19" s="29"/>
    </row>
    <row r="20" spans="1:5">
      <c r="A20" s="28">
        <v>15</v>
      </c>
      <c r="B20" s="21" t="s">
        <v>235</v>
      </c>
      <c r="C20" s="20"/>
      <c r="D20" s="20"/>
      <c r="E20" s="29"/>
    </row>
    <row r="21" spans="1:5">
      <c r="A21" s="22" t="s">
        <v>52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44" sqref="B44"/>
    </sheetView>
  </sheetViews>
  <sheetFormatPr defaultColWidth="9" defaultRowHeight="13.5"/>
  <cols>
    <col min="1" max="1" width="52.625" customWidth="1"/>
    <col min="2" max="2" width="28.75" customWidth="1"/>
  </cols>
  <sheetData>
    <row r="1" spans="1:2" ht="20.25">
      <c r="A1" s="88" t="s">
        <v>236</v>
      </c>
      <c r="B1" s="88"/>
    </row>
    <row r="2" spans="1:2">
      <c r="A2" s="15"/>
      <c r="B2" s="16" t="s">
        <v>1</v>
      </c>
    </row>
    <row r="3" spans="1:2" ht="15" customHeight="1">
      <c r="A3" s="92" t="s">
        <v>237</v>
      </c>
      <c r="B3" s="93" t="s">
        <v>238</v>
      </c>
    </row>
    <row r="4" spans="1:2">
      <c r="A4" s="92"/>
      <c r="B4" s="93"/>
    </row>
    <row r="5" spans="1:2">
      <c r="A5" s="18" t="s">
        <v>54</v>
      </c>
      <c r="B5" s="17">
        <v>1</v>
      </c>
    </row>
    <row r="6" spans="1:2">
      <c r="A6" s="19" t="s">
        <v>78</v>
      </c>
      <c r="B6" s="20"/>
    </row>
    <row r="7" spans="1:2">
      <c r="A7" s="21" t="s">
        <v>239</v>
      </c>
      <c r="B7" s="20"/>
    </row>
    <row r="8" spans="1:2">
      <c r="A8" s="21"/>
      <c r="B8" s="20"/>
    </row>
    <row r="9" spans="1:2">
      <c r="A9" s="21"/>
      <c r="B9" s="20"/>
    </row>
    <row r="10" spans="1:2">
      <c r="A10" s="21"/>
      <c r="B10" s="20"/>
    </row>
    <row r="11" spans="1:2">
      <c r="A11" s="21"/>
      <c r="B11" s="20"/>
    </row>
    <row r="12" spans="1:2">
      <c r="A12" s="21"/>
      <c r="B12" s="20"/>
    </row>
    <row r="13" spans="1:2">
      <c r="A13" s="21"/>
      <c r="B13" s="20"/>
    </row>
    <row r="14" spans="1:2">
      <c r="A14" s="21"/>
      <c r="B14" s="20"/>
    </row>
    <row r="15" spans="1:2">
      <c r="A15" s="21"/>
      <c r="B15" s="20"/>
    </row>
    <row r="16" spans="1:2">
      <c r="A16" s="22" t="s">
        <v>52</v>
      </c>
    </row>
  </sheetData>
  <mergeCells count="3">
    <mergeCell ref="A1:B1"/>
    <mergeCell ref="A3:A4"/>
    <mergeCell ref="B3:B4"/>
  </mergeCells>
  <phoneticPr fontId="30" type="noConversion"/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E36" sqref="E36"/>
    </sheetView>
  </sheetViews>
  <sheetFormatPr defaultColWidth="9" defaultRowHeight="13.5"/>
  <cols>
    <col min="1" max="1" width="14.5" customWidth="1"/>
    <col min="2" max="2" width="6" customWidth="1"/>
    <col min="3" max="3" width="20.125" customWidth="1"/>
    <col min="4" max="4" width="22.5" customWidth="1"/>
    <col min="5" max="5" width="22.25" customWidth="1"/>
  </cols>
  <sheetData>
    <row r="1" spans="1:5" ht="20.25">
      <c r="A1" s="88" t="s">
        <v>240</v>
      </c>
      <c r="B1" s="88"/>
      <c r="C1" s="88"/>
      <c r="D1" s="88"/>
      <c r="E1" s="88"/>
    </row>
    <row r="2" spans="1:5">
      <c r="A2" s="15"/>
      <c r="B2" s="16"/>
      <c r="C2" s="16"/>
      <c r="D2" s="16"/>
      <c r="E2" s="16" t="s">
        <v>1</v>
      </c>
    </row>
    <row r="3" spans="1:5">
      <c r="A3" s="23" t="s">
        <v>139</v>
      </c>
      <c r="B3" s="23" t="s">
        <v>100</v>
      </c>
      <c r="C3" s="23" t="s">
        <v>241</v>
      </c>
      <c r="D3" s="23" t="s">
        <v>242</v>
      </c>
      <c r="E3" s="23" t="s">
        <v>243</v>
      </c>
    </row>
    <row r="4" spans="1:5">
      <c r="A4" s="23" t="s">
        <v>54</v>
      </c>
      <c r="B4" s="23">
        <v>1</v>
      </c>
      <c r="C4" s="23">
        <v>2</v>
      </c>
      <c r="D4" s="23">
        <v>3</v>
      </c>
      <c r="E4" s="23">
        <v>4</v>
      </c>
    </row>
    <row r="5" spans="1:5">
      <c r="A5" s="19" t="s">
        <v>78</v>
      </c>
      <c r="B5" s="20"/>
      <c r="C5" s="20"/>
      <c r="D5" s="20"/>
      <c r="E5" s="20"/>
    </row>
    <row r="6" spans="1:5">
      <c r="A6" s="21" t="s">
        <v>239</v>
      </c>
      <c r="B6" s="20"/>
      <c r="C6" s="20"/>
      <c r="D6" s="20"/>
      <c r="E6" s="20"/>
    </row>
    <row r="7" spans="1:5">
      <c r="A7" s="21"/>
      <c r="B7" s="20"/>
      <c r="C7" s="20"/>
      <c r="D7" s="20"/>
      <c r="E7" s="20"/>
    </row>
    <row r="8" spans="1:5">
      <c r="A8" s="21"/>
      <c r="B8" s="20"/>
      <c r="C8" s="20"/>
      <c r="D8" s="20"/>
      <c r="E8" s="20"/>
    </row>
    <row r="9" spans="1:5">
      <c r="A9" s="21"/>
      <c r="B9" s="20"/>
      <c r="C9" s="20"/>
      <c r="D9" s="20"/>
      <c r="E9" s="20"/>
    </row>
    <row r="10" spans="1:5">
      <c r="A10" s="21"/>
      <c r="B10" s="20"/>
      <c r="C10" s="20"/>
      <c r="D10" s="20"/>
      <c r="E10" s="20"/>
    </row>
    <row r="11" spans="1:5">
      <c r="A11" s="21"/>
      <c r="B11" s="20"/>
      <c r="C11" s="20"/>
      <c r="D11" s="20"/>
      <c r="E11" s="20"/>
    </row>
    <row r="12" spans="1:5">
      <c r="A12" s="21"/>
      <c r="B12" s="20"/>
      <c r="C12" s="20"/>
      <c r="D12" s="20"/>
      <c r="E12" s="20"/>
    </row>
    <row r="13" spans="1:5">
      <c r="A13" s="21"/>
      <c r="B13" s="20"/>
      <c r="C13" s="20"/>
      <c r="D13" s="20"/>
      <c r="E13" s="20"/>
    </row>
    <row r="14" spans="1:5">
      <c r="A14" s="21"/>
      <c r="B14" s="20"/>
      <c r="C14" s="20"/>
      <c r="D14" s="20"/>
      <c r="E14" s="20"/>
    </row>
    <row r="15" spans="1:5">
      <c r="A15" s="22" t="s">
        <v>52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D36" sqref="D36"/>
    </sheetView>
  </sheetViews>
  <sheetFormatPr defaultColWidth="9" defaultRowHeight="13.5"/>
  <cols>
    <col min="1" max="1" width="53" customWidth="1"/>
    <col min="2" max="2" width="29" customWidth="1"/>
  </cols>
  <sheetData>
    <row r="1" spans="1:2" ht="20.25">
      <c r="A1" s="88" t="s">
        <v>244</v>
      </c>
      <c r="B1" s="88"/>
    </row>
    <row r="2" spans="1:2">
      <c r="A2" s="15"/>
      <c r="B2" s="16" t="s">
        <v>1</v>
      </c>
    </row>
    <row r="3" spans="1:2" ht="15" customHeight="1">
      <c r="A3" s="92" t="s">
        <v>237</v>
      </c>
      <c r="B3" s="93" t="s">
        <v>238</v>
      </c>
    </row>
    <row r="4" spans="1:2">
      <c r="A4" s="92"/>
      <c r="B4" s="93"/>
    </row>
    <row r="5" spans="1:2">
      <c r="A5" s="18" t="s">
        <v>54</v>
      </c>
      <c r="B5" s="17">
        <v>1</v>
      </c>
    </row>
    <row r="6" spans="1:2">
      <c r="A6" s="19" t="s">
        <v>78</v>
      </c>
      <c r="B6" s="20"/>
    </row>
    <row r="7" spans="1:2">
      <c r="A7" s="21" t="s">
        <v>239</v>
      </c>
      <c r="B7" s="20"/>
    </row>
    <row r="8" spans="1:2">
      <c r="A8" s="21"/>
      <c r="B8" s="20"/>
    </row>
    <row r="9" spans="1:2">
      <c r="A9" s="21"/>
      <c r="B9" s="20"/>
    </row>
    <row r="10" spans="1:2">
      <c r="A10" s="21"/>
      <c r="B10" s="20"/>
    </row>
    <row r="11" spans="1:2">
      <c r="A11" s="21"/>
      <c r="B11" s="20"/>
    </row>
    <row r="12" spans="1:2">
      <c r="A12" s="21"/>
      <c r="B12" s="20"/>
    </row>
    <row r="13" spans="1:2">
      <c r="A13" s="21"/>
      <c r="B13" s="20"/>
    </row>
    <row r="14" spans="1:2">
      <c r="A14" s="21"/>
      <c r="B14" s="20"/>
    </row>
    <row r="15" spans="1:2">
      <c r="A15" s="21"/>
      <c r="B15" s="20"/>
    </row>
    <row r="16" spans="1:2">
      <c r="A16" s="22" t="s">
        <v>52</v>
      </c>
    </row>
  </sheetData>
  <mergeCells count="3">
    <mergeCell ref="A1:B1"/>
    <mergeCell ref="A3:A4"/>
    <mergeCell ref="B3:B4"/>
  </mergeCells>
  <phoneticPr fontId="30" type="noConversion"/>
  <pageMargins left="0.75" right="0.75" top="1" bottom="1" header="0.5" footer="0.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opLeftCell="A16" workbookViewId="0">
      <selection activeCell="N5" sqref="N5"/>
    </sheetView>
  </sheetViews>
  <sheetFormatPr defaultColWidth="9" defaultRowHeight="13.5"/>
  <cols>
    <col min="1" max="1" width="16.75" customWidth="1"/>
    <col min="2" max="2" width="8.5" customWidth="1"/>
    <col min="3" max="3" width="7.5" customWidth="1"/>
    <col min="4" max="4" width="9.5" customWidth="1"/>
    <col min="5" max="5" width="11.75" customWidth="1"/>
    <col min="6" max="6" width="13.375" customWidth="1"/>
    <col min="7" max="7" width="15.5" customWidth="1"/>
    <col min="8" max="8" width="5.125" customWidth="1"/>
    <col min="9" max="9" width="15.25" customWidth="1"/>
    <col min="10" max="10" width="9.375" customWidth="1"/>
    <col min="11" max="11" width="10.5" customWidth="1"/>
  </cols>
  <sheetData>
    <row r="1" spans="1:11" ht="18.75">
      <c r="A1" s="94" t="s">
        <v>245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14.25">
      <c r="A2" s="95" t="s">
        <v>246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0.100000000000001" customHeight="1">
      <c r="A3" s="96" t="s">
        <v>247</v>
      </c>
      <c r="B3" s="97"/>
      <c r="C3" s="98" t="s">
        <v>392</v>
      </c>
      <c r="D3" s="97"/>
      <c r="E3" s="97"/>
      <c r="F3" s="97"/>
      <c r="G3" s="97"/>
      <c r="H3" s="97"/>
      <c r="I3" s="97"/>
      <c r="J3" s="97"/>
      <c r="K3" s="97"/>
    </row>
    <row r="4" spans="1:11" ht="20.100000000000001" customHeight="1">
      <c r="A4" s="96" t="s">
        <v>248</v>
      </c>
      <c r="B4" s="97"/>
      <c r="C4" s="98" t="s">
        <v>249</v>
      </c>
      <c r="D4" s="97"/>
      <c r="E4" s="97"/>
      <c r="F4" s="97"/>
      <c r="G4" s="96" t="s">
        <v>250</v>
      </c>
      <c r="H4" s="97"/>
      <c r="I4" s="99">
        <v>13993403370</v>
      </c>
      <c r="J4" s="97"/>
      <c r="K4" s="97"/>
    </row>
    <row r="5" spans="1:11" ht="20.100000000000001" customHeight="1">
      <c r="A5" s="96" t="s">
        <v>251</v>
      </c>
      <c r="B5" s="97"/>
      <c r="C5" s="96" t="s">
        <v>252</v>
      </c>
      <c r="D5" s="97"/>
      <c r="E5" s="97"/>
      <c r="F5" s="96" t="s">
        <v>253</v>
      </c>
      <c r="G5" s="97"/>
      <c r="H5" s="96" t="s">
        <v>254</v>
      </c>
      <c r="I5" s="97"/>
      <c r="J5" s="96" t="s">
        <v>253</v>
      </c>
      <c r="K5" s="97"/>
    </row>
    <row r="6" spans="1:11" ht="20.100000000000001" customHeight="1">
      <c r="A6" s="97"/>
      <c r="B6" s="97"/>
      <c r="C6" s="96" t="s">
        <v>255</v>
      </c>
      <c r="D6" s="97"/>
      <c r="E6" s="5" t="s">
        <v>256</v>
      </c>
      <c r="F6" s="100">
        <v>612.68202499999995</v>
      </c>
      <c r="G6" s="101"/>
      <c r="H6" s="96" t="s">
        <v>257</v>
      </c>
      <c r="I6" s="97"/>
      <c r="J6" s="102">
        <v>0</v>
      </c>
      <c r="K6" s="101"/>
    </row>
    <row r="7" spans="1:11" ht="20.100000000000001" customHeight="1">
      <c r="A7" s="97"/>
      <c r="B7" s="97"/>
      <c r="C7" s="97"/>
      <c r="D7" s="97"/>
      <c r="E7" s="5" t="s">
        <v>258</v>
      </c>
      <c r="F7" s="100">
        <v>12.818826899999999</v>
      </c>
      <c r="G7" s="101"/>
      <c r="H7" s="96" t="s">
        <v>259</v>
      </c>
      <c r="I7" s="97"/>
      <c r="J7" s="100">
        <f>F8</f>
        <v>625.50085190000004</v>
      </c>
      <c r="K7" s="101"/>
    </row>
    <row r="8" spans="1:11" ht="20.100000000000001" customHeight="1">
      <c r="A8" s="97"/>
      <c r="B8" s="97"/>
      <c r="C8" s="97"/>
      <c r="D8" s="97"/>
      <c r="E8" s="5" t="s">
        <v>260</v>
      </c>
      <c r="F8" s="100">
        <f>F7+F6</f>
        <v>625.50085190000004</v>
      </c>
      <c r="G8" s="101"/>
      <c r="H8" s="96" t="s">
        <v>261</v>
      </c>
      <c r="I8" s="97"/>
      <c r="J8" s="100">
        <v>0</v>
      </c>
      <c r="K8" s="101"/>
    </row>
    <row r="9" spans="1:11" ht="20.100000000000001" customHeight="1">
      <c r="A9" s="97"/>
      <c r="B9" s="97"/>
      <c r="C9" s="96" t="s">
        <v>262</v>
      </c>
      <c r="D9" s="97"/>
      <c r="E9" s="5" t="s">
        <v>263</v>
      </c>
      <c r="F9" s="100">
        <v>0</v>
      </c>
      <c r="G9" s="101"/>
      <c r="H9" s="96" t="s">
        <v>264</v>
      </c>
      <c r="I9" s="97"/>
      <c r="J9" s="100">
        <f>J7</f>
        <v>625.50085190000004</v>
      </c>
      <c r="K9" s="101"/>
    </row>
    <row r="10" spans="1:11" ht="20.100000000000001" customHeight="1">
      <c r="A10" s="97"/>
      <c r="B10" s="97"/>
      <c r="C10" s="97"/>
      <c r="D10" s="97"/>
      <c r="E10" s="5" t="s">
        <v>265</v>
      </c>
      <c r="F10" s="102">
        <v>0</v>
      </c>
      <c r="G10" s="101"/>
      <c r="H10" s="96" t="s">
        <v>266</v>
      </c>
      <c r="I10" s="97"/>
      <c r="J10" s="100">
        <f>J7</f>
        <v>625.50085190000004</v>
      </c>
      <c r="K10" s="101"/>
    </row>
    <row r="11" spans="1:11" ht="20.100000000000001" customHeight="1">
      <c r="A11" s="121"/>
      <c r="B11" s="121"/>
      <c r="C11" s="121"/>
      <c r="D11" s="121"/>
      <c r="E11" s="6" t="s">
        <v>260</v>
      </c>
      <c r="F11" s="103">
        <v>0</v>
      </c>
      <c r="G11" s="104"/>
      <c r="H11" s="105"/>
      <c r="I11" s="105"/>
      <c r="J11" s="105"/>
      <c r="K11" s="105"/>
    </row>
    <row r="12" spans="1:11" ht="71.099999999999994" customHeight="1">
      <c r="A12" s="7" t="s">
        <v>267</v>
      </c>
      <c r="B12" s="106" t="s">
        <v>268</v>
      </c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1" ht="20.100000000000001" customHeight="1">
      <c r="A13" s="117" t="s">
        <v>269</v>
      </c>
      <c r="B13" s="108" t="s">
        <v>270</v>
      </c>
      <c r="C13" s="109"/>
      <c r="D13" s="8" t="s">
        <v>271</v>
      </c>
      <c r="E13" s="108" t="s">
        <v>272</v>
      </c>
      <c r="F13" s="109"/>
      <c r="G13" s="110" t="s">
        <v>273</v>
      </c>
      <c r="H13" s="109"/>
      <c r="I13" s="109"/>
      <c r="J13" s="109"/>
      <c r="K13" s="8" t="s">
        <v>274</v>
      </c>
    </row>
    <row r="14" spans="1:11" ht="20.100000000000001" customHeight="1">
      <c r="A14" s="118"/>
      <c r="B14" s="108" t="s">
        <v>275</v>
      </c>
      <c r="C14" s="109"/>
      <c r="D14" s="120">
        <v>10</v>
      </c>
      <c r="E14" s="108" t="s">
        <v>276</v>
      </c>
      <c r="F14" s="109"/>
      <c r="G14" s="108" t="s">
        <v>277</v>
      </c>
      <c r="H14" s="109"/>
      <c r="I14" s="109"/>
      <c r="J14" s="109"/>
      <c r="K14" s="9">
        <v>1</v>
      </c>
    </row>
    <row r="15" spans="1:11" ht="20.100000000000001" customHeight="1">
      <c r="A15" s="118"/>
      <c r="B15" s="109"/>
      <c r="C15" s="109"/>
      <c r="D15" s="109"/>
      <c r="E15" s="109"/>
      <c r="F15" s="109"/>
      <c r="G15" s="108" t="s">
        <v>278</v>
      </c>
      <c r="H15" s="109"/>
      <c r="I15" s="109"/>
      <c r="J15" s="109"/>
      <c r="K15" s="8" t="s">
        <v>279</v>
      </c>
    </row>
    <row r="16" spans="1:11" ht="20.100000000000001" customHeight="1">
      <c r="A16" s="118"/>
      <c r="B16" s="109"/>
      <c r="C16" s="109"/>
      <c r="D16" s="109"/>
      <c r="E16" s="109"/>
      <c r="F16" s="109"/>
      <c r="G16" s="108" t="s">
        <v>280</v>
      </c>
      <c r="H16" s="109"/>
      <c r="I16" s="109"/>
      <c r="J16" s="109"/>
      <c r="K16" s="8" t="s">
        <v>281</v>
      </c>
    </row>
    <row r="17" spans="1:11" ht="20.100000000000001" customHeight="1">
      <c r="A17" s="118"/>
      <c r="B17" s="109"/>
      <c r="C17" s="109"/>
      <c r="D17" s="109"/>
      <c r="E17" s="109"/>
      <c r="F17" s="109"/>
      <c r="G17" s="108" t="s">
        <v>282</v>
      </c>
      <c r="H17" s="109"/>
      <c r="I17" s="109"/>
      <c r="J17" s="109"/>
      <c r="K17" s="9">
        <v>0</v>
      </c>
    </row>
    <row r="18" spans="1:11" ht="20.100000000000001" customHeight="1">
      <c r="A18" s="118"/>
      <c r="B18" s="109"/>
      <c r="C18" s="109"/>
      <c r="D18" s="109"/>
      <c r="E18" s="108" t="s">
        <v>283</v>
      </c>
      <c r="F18" s="109"/>
      <c r="G18" s="108" t="s">
        <v>284</v>
      </c>
      <c r="H18" s="109"/>
      <c r="I18" s="109"/>
      <c r="J18" s="109"/>
      <c r="K18" s="8" t="s">
        <v>285</v>
      </c>
    </row>
    <row r="19" spans="1:11" ht="20.100000000000001" customHeight="1">
      <c r="A19" s="118"/>
      <c r="B19" s="109"/>
      <c r="C19" s="109"/>
      <c r="D19" s="109"/>
      <c r="E19" s="109"/>
      <c r="F19" s="109"/>
      <c r="G19" s="108" t="s">
        <v>286</v>
      </c>
      <c r="H19" s="109"/>
      <c r="I19" s="109"/>
      <c r="J19" s="109"/>
      <c r="K19" s="8" t="s">
        <v>287</v>
      </c>
    </row>
    <row r="20" spans="1:11" ht="20.100000000000001" customHeight="1">
      <c r="A20" s="118"/>
      <c r="B20" s="109"/>
      <c r="C20" s="109"/>
      <c r="D20" s="109"/>
      <c r="E20" s="108" t="s">
        <v>288</v>
      </c>
      <c r="F20" s="109"/>
      <c r="G20" s="108" t="s">
        <v>289</v>
      </c>
      <c r="H20" s="109"/>
      <c r="I20" s="109"/>
      <c r="J20" s="109"/>
      <c r="K20" s="8" t="s">
        <v>290</v>
      </c>
    </row>
    <row r="21" spans="1:11" ht="20.100000000000001" customHeight="1">
      <c r="A21" s="118"/>
      <c r="B21" s="109"/>
      <c r="C21" s="109"/>
      <c r="D21" s="109"/>
      <c r="E21" s="109"/>
      <c r="F21" s="109"/>
      <c r="G21" s="108" t="s">
        <v>291</v>
      </c>
      <c r="H21" s="109"/>
      <c r="I21" s="109"/>
      <c r="J21" s="109"/>
      <c r="K21" s="8" t="s">
        <v>292</v>
      </c>
    </row>
    <row r="22" spans="1:11" ht="20.100000000000001" customHeight="1">
      <c r="A22" s="118"/>
      <c r="B22" s="109"/>
      <c r="C22" s="109"/>
      <c r="D22" s="109"/>
      <c r="E22" s="108" t="s">
        <v>293</v>
      </c>
      <c r="F22" s="109"/>
      <c r="G22" s="108" t="s">
        <v>294</v>
      </c>
      <c r="H22" s="109"/>
      <c r="I22" s="109"/>
      <c r="J22" s="109"/>
      <c r="K22" s="8" t="s">
        <v>290</v>
      </c>
    </row>
    <row r="23" spans="1:11" ht="14.25">
      <c r="A23" s="118"/>
      <c r="B23" s="109"/>
      <c r="C23" s="109"/>
      <c r="D23" s="109"/>
      <c r="E23" s="109"/>
      <c r="F23" s="109"/>
      <c r="G23" s="108" t="s">
        <v>295</v>
      </c>
      <c r="H23" s="109"/>
      <c r="I23" s="109"/>
      <c r="J23" s="109"/>
      <c r="K23" s="9">
        <v>1</v>
      </c>
    </row>
    <row r="24" spans="1:11" ht="14.25">
      <c r="A24" s="118"/>
      <c r="B24" s="109"/>
      <c r="C24" s="109"/>
      <c r="D24" s="109"/>
      <c r="E24" s="108" t="s">
        <v>296</v>
      </c>
      <c r="F24" s="109"/>
      <c r="G24" s="108" t="s">
        <v>297</v>
      </c>
      <c r="H24" s="109"/>
      <c r="I24" s="109"/>
      <c r="J24" s="109"/>
      <c r="K24" s="8" t="s">
        <v>281</v>
      </c>
    </row>
    <row r="25" spans="1:11" ht="21.95" customHeight="1">
      <c r="A25" s="111"/>
      <c r="B25" s="111"/>
      <c r="C25" s="111"/>
      <c r="D25" s="10"/>
      <c r="E25" s="108" t="s">
        <v>298</v>
      </c>
      <c r="F25" s="109"/>
      <c r="G25" s="108" t="s">
        <v>299</v>
      </c>
      <c r="H25" s="109"/>
      <c r="I25" s="109"/>
      <c r="J25" s="109"/>
      <c r="K25" s="8" t="s">
        <v>300</v>
      </c>
    </row>
    <row r="26" spans="1:11" ht="14.25">
      <c r="A26" s="111"/>
      <c r="B26" s="108" t="s">
        <v>301</v>
      </c>
      <c r="C26" s="109"/>
      <c r="D26" s="120">
        <v>30</v>
      </c>
      <c r="E26" s="108" t="s">
        <v>302</v>
      </c>
      <c r="F26" s="109"/>
      <c r="G26" s="112" t="s">
        <v>303</v>
      </c>
      <c r="H26" s="109"/>
      <c r="I26" s="109"/>
      <c r="J26" s="109"/>
      <c r="K26" s="12" t="s">
        <v>304</v>
      </c>
    </row>
    <row r="27" spans="1:11" ht="14.25">
      <c r="A27" s="111"/>
      <c r="B27" s="109"/>
      <c r="C27" s="109"/>
      <c r="D27" s="109"/>
      <c r="E27" s="109"/>
      <c r="F27" s="109"/>
      <c r="G27" s="112" t="s">
        <v>305</v>
      </c>
      <c r="H27" s="109"/>
      <c r="I27" s="109"/>
      <c r="J27" s="109"/>
      <c r="K27" s="12" t="s">
        <v>306</v>
      </c>
    </row>
    <row r="28" spans="1:11" ht="14.25">
      <c r="A28" s="111"/>
      <c r="B28" s="109"/>
      <c r="C28" s="109"/>
      <c r="D28" s="109"/>
      <c r="E28" s="109"/>
      <c r="F28" s="109"/>
      <c r="G28" s="112" t="s">
        <v>307</v>
      </c>
      <c r="H28" s="109"/>
      <c r="I28" s="109"/>
      <c r="J28" s="109"/>
      <c r="K28" s="9" t="s">
        <v>308</v>
      </c>
    </row>
    <row r="29" spans="1:11" ht="14.25">
      <c r="A29" s="111"/>
      <c r="B29" s="109"/>
      <c r="C29" s="109"/>
      <c r="D29" s="109"/>
      <c r="E29" s="109"/>
      <c r="F29" s="109"/>
      <c r="G29" s="112" t="s">
        <v>309</v>
      </c>
      <c r="H29" s="109"/>
      <c r="I29" s="109"/>
      <c r="J29" s="109"/>
      <c r="K29" s="9" t="s">
        <v>310</v>
      </c>
    </row>
    <row r="30" spans="1:11" ht="14.25">
      <c r="A30" s="111"/>
      <c r="B30" s="109"/>
      <c r="C30" s="109"/>
      <c r="D30" s="109"/>
      <c r="E30" s="109"/>
      <c r="F30" s="109"/>
      <c r="G30" s="112" t="s">
        <v>311</v>
      </c>
      <c r="H30" s="109"/>
      <c r="I30" s="109"/>
      <c r="J30" s="109"/>
      <c r="K30" s="9" t="s">
        <v>312</v>
      </c>
    </row>
    <row r="31" spans="1:11" ht="14.25">
      <c r="A31" s="111"/>
      <c r="B31" s="109"/>
      <c r="C31" s="109"/>
      <c r="D31" s="109"/>
      <c r="E31" s="108" t="s">
        <v>313</v>
      </c>
      <c r="F31" s="109"/>
      <c r="G31" s="112" t="s">
        <v>314</v>
      </c>
      <c r="H31" s="109"/>
      <c r="I31" s="109"/>
      <c r="J31" s="109"/>
      <c r="K31" s="8" t="s">
        <v>315</v>
      </c>
    </row>
    <row r="32" spans="1:11" ht="14.25">
      <c r="A32" s="111"/>
      <c r="B32" s="109"/>
      <c r="C32" s="109"/>
      <c r="D32" s="109"/>
      <c r="E32" s="109"/>
      <c r="F32" s="109"/>
      <c r="G32" s="112" t="s">
        <v>316</v>
      </c>
      <c r="H32" s="109"/>
      <c r="I32" s="109"/>
      <c r="J32" s="109"/>
      <c r="K32" s="9">
        <v>1</v>
      </c>
    </row>
    <row r="33" spans="1:11" ht="14.25">
      <c r="A33" s="111"/>
      <c r="B33" s="109"/>
      <c r="C33" s="109"/>
      <c r="D33" s="109"/>
      <c r="E33" s="109"/>
      <c r="F33" s="109"/>
      <c r="G33" s="112" t="s">
        <v>317</v>
      </c>
      <c r="H33" s="109"/>
      <c r="I33" s="109"/>
      <c r="J33" s="109"/>
      <c r="K33" s="8" t="s">
        <v>318</v>
      </c>
    </row>
    <row r="34" spans="1:11" ht="14.25">
      <c r="A34" s="111"/>
      <c r="B34" s="109"/>
      <c r="C34" s="109"/>
      <c r="D34" s="109"/>
      <c r="E34" s="109"/>
      <c r="F34" s="109"/>
      <c r="G34" s="112" t="s">
        <v>319</v>
      </c>
      <c r="H34" s="109"/>
      <c r="I34" s="109"/>
      <c r="J34" s="109"/>
      <c r="K34" s="9">
        <v>0.99</v>
      </c>
    </row>
    <row r="35" spans="1:11" ht="14.25">
      <c r="A35" s="111"/>
      <c r="B35" s="109"/>
      <c r="C35" s="109"/>
      <c r="D35" s="109"/>
      <c r="E35" s="109"/>
      <c r="F35" s="109"/>
      <c r="G35" s="112" t="s">
        <v>320</v>
      </c>
      <c r="H35" s="109"/>
      <c r="I35" s="109"/>
      <c r="J35" s="109"/>
      <c r="K35" s="9">
        <v>1</v>
      </c>
    </row>
    <row r="36" spans="1:11" ht="14.25">
      <c r="A36" s="111"/>
      <c r="B36" s="109"/>
      <c r="C36" s="109"/>
      <c r="D36" s="109"/>
      <c r="E36" s="108" t="s">
        <v>321</v>
      </c>
      <c r="F36" s="109"/>
      <c r="G36" s="112" t="s">
        <v>322</v>
      </c>
      <c r="H36" s="109"/>
      <c r="I36" s="109"/>
      <c r="J36" s="109"/>
      <c r="K36" s="11" t="s">
        <v>323</v>
      </c>
    </row>
    <row r="37" spans="1:11" ht="14.25">
      <c r="A37" s="111"/>
      <c r="B37" s="109"/>
      <c r="C37" s="109"/>
      <c r="D37" s="109"/>
      <c r="E37" s="108" t="s">
        <v>324</v>
      </c>
      <c r="F37" s="109"/>
      <c r="G37" s="108" t="s">
        <v>325</v>
      </c>
      <c r="H37" s="109"/>
      <c r="I37" s="109"/>
      <c r="J37" s="109"/>
      <c r="K37" s="8" t="s">
        <v>326</v>
      </c>
    </row>
    <row r="38" spans="1:11" ht="14.25">
      <c r="A38" s="111"/>
      <c r="B38" s="108" t="s">
        <v>327</v>
      </c>
      <c r="C38" s="109"/>
      <c r="D38" s="120">
        <v>30</v>
      </c>
      <c r="E38" s="108" t="s">
        <v>328</v>
      </c>
      <c r="F38" s="109"/>
      <c r="G38" s="108" t="s">
        <v>329</v>
      </c>
      <c r="H38" s="109"/>
      <c r="I38" s="109"/>
      <c r="J38" s="109"/>
      <c r="K38" s="8" t="s">
        <v>330</v>
      </c>
    </row>
    <row r="39" spans="1:11" ht="14.25">
      <c r="A39" s="111"/>
      <c r="B39" s="109"/>
      <c r="C39" s="109"/>
      <c r="D39" s="109"/>
      <c r="E39" s="108" t="s">
        <v>331</v>
      </c>
      <c r="F39" s="109"/>
      <c r="G39" s="108" t="s">
        <v>332</v>
      </c>
      <c r="H39" s="109"/>
      <c r="I39" s="109"/>
      <c r="J39" s="109"/>
      <c r="K39" s="11" t="s">
        <v>333</v>
      </c>
    </row>
    <row r="40" spans="1:11" ht="14.25">
      <c r="A40" s="111"/>
      <c r="B40" s="109"/>
      <c r="C40" s="109"/>
      <c r="D40" s="109"/>
      <c r="E40" s="108" t="s">
        <v>334</v>
      </c>
      <c r="F40" s="109"/>
      <c r="G40" s="112" t="s">
        <v>335</v>
      </c>
      <c r="H40" s="109"/>
      <c r="I40" s="109"/>
      <c r="J40" s="109"/>
      <c r="K40" s="11" t="s">
        <v>336</v>
      </c>
    </row>
    <row r="41" spans="1:11" ht="14.25">
      <c r="A41" s="111"/>
      <c r="B41" s="109"/>
      <c r="C41" s="109"/>
      <c r="D41" s="109"/>
      <c r="E41" s="108" t="s">
        <v>337</v>
      </c>
      <c r="F41" s="109"/>
      <c r="G41" s="112" t="s">
        <v>338</v>
      </c>
      <c r="H41" s="109"/>
      <c r="I41" s="109"/>
      <c r="J41" s="109"/>
      <c r="K41" s="8" t="s">
        <v>339</v>
      </c>
    </row>
    <row r="42" spans="1:11" ht="14.25">
      <c r="A42" s="111"/>
      <c r="B42" s="108" t="s">
        <v>340</v>
      </c>
      <c r="C42" s="109"/>
      <c r="D42" s="120">
        <v>20</v>
      </c>
      <c r="E42" s="108" t="s">
        <v>341</v>
      </c>
      <c r="F42" s="109"/>
      <c r="G42" s="108" t="s">
        <v>342</v>
      </c>
      <c r="H42" s="109"/>
      <c r="I42" s="109"/>
      <c r="J42" s="109"/>
      <c r="K42" s="8" t="s">
        <v>343</v>
      </c>
    </row>
    <row r="43" spans="1:11" ht="14.25">
      <c r="A43" s="111"/>
      <c r="B43" s="109"/>
      <c r="C43" s="109"/>
      <c r="D43" s="109"/>
      <c r="E43" s="108" t="s">
        <v>344</v>
      </c>
      <c r="F43" s="109"/>
      <c r="G43" s="108" t="s">
        <v>345</v>
      </c>
      <c r="H43" s="109"/>
      <c r="I43" s="109"/>
      <c r="J43" s="109"/>
      <c r="K43" s="8" t="s">
        <v>346</v>
      </c>
    </row>
    <row r="44" spans="1:11" ht="14.25">
      <c r="A44" s="111"/>
      <c r="B44" s="109"/>
      <c r="C44" s="109"/>
      <c r="D44" s="109"/>
      <c r="E44" s="108" t="s">
        <v>347</v>
      </c>
      <c r="F44" s="109"/>
      <c r="G44" s="108" t="s">
        <v>348</v>
      </c>
      <c r="H44" s="109"/>
      <c r="I44" s="109"/>
      <c r="J44" s="109"/>
      <c r="K44" s="8" t="s">
        <v>349</v>
      </c>
    </row>
    <row r="45" spans="1:11" ht="14.25">
      <c r="A45" s="119"/>
      <c r="B45" s="114"/>
      <c r="C45" s="114"/>
      <c r="D45" s="114"/>
      <c r="E45" s="113" t="s">
        <v>350</v>
      </c>
      <c r="F45" s="114"/>
      <c r="G45" s="113" t="s">
        <v>351</v>
      </c>
      <c r="H45" s="114"/>
      <c r="I45" s="114"/>
      <c r="J45" s="114"/>
      <c r="K45" s="13" t="s">
        <v>343</v>
      </c>
    </row>
    <row r="46" spans="1:11" ht="27">
      <c r="A46" s="14" t="s">
        <v>352</v>
      </c>
      <c r="B46" s="115" t="s">
        <v>353</v>
      </c>
      <c r="C46" s="115"/>
      <c r="D46" s="115"/>
      <c r="E46" s="14"/>
      <c r="F46" s="14" t="s">
        <v>354</v>
      </c>
      <c r="G46" s="14"/>
      <c r="H46" s="115" t="s">
        <v>355</v>
      </c>
      <c r="I46" s="115"/>
      <c r="J46" s="115"/>
      <c r="K46" s="116"/>
    </row>
    <row r="47" spans="1:11">
      <c r="A47" s="122" t="s">
        <v>356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3"/>
    </row>
    <row r="48" spans="1:1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3"/>
    </row>
    <row r="49" spans="1:11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3"/>
    </row>
    <row r="50" spans="1:1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3"/>
    </row>
    <row r="51" spans="1:11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5"/>
    </row>
  </sheetData>
  <mergeCells count="103">
    <mergeCell ref="A47:K51"/>
    <mergeCell ref="B26:C37"/>
    <mergeCell ref="B38:C41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B14:C24"/>
    <mergeCell ref="E14:F17"/>
    <mergeCell ref="E18:F19"/>
    <mergeCell ref="E20:F21"/>
    <mergeCell ref="E22:F23"/>
    <mergeCell ref="E26:F30"/>
    <mergeCell ref="E31:F35"/>
    <mergeCell ref="B42:C45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A5:B11"/>
    <mergeCell ref="C6:D8"/>
    <mergeCell ref="C9:D11"/>
  </mergeCells>
  <phoneticPr fontId="30" type="noConversion"/>
  <pageMargins left="0.75" right="0.75" top="1" bottom="1" header="0.5" footer="0.5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D12" sqref="D12:F12"/>
    </sheetView>
  </sheetViews>
  <sheetFormatPr defaultColWidth="9" defaultRowHeight="13.5"/>
  <sheetData>
    <row r="1" spans="1:7" ht="18.75">
      <c r="A1" s="126" t="s">
        <v>357</v>
      </c>
      <c r="B1" s="127"/>
      <c r="C1" s="127"/>
      <c r="D1" s="127"/>
      <c r="E1" s="127"/>
      <c r="F1" s="127"/>
      <c r="G1" s="127"/>
    </row>
    <row r="2" spans="1:7" ht="24">
      <c r="A2" s="122" t="s">
        <v>358</v>
      </c>
      <c r="B2" s="122"/>
      <c r="C2" s="122"/>
      <c r="D2" s="122"/>
      <c r="E2" s="1" t="s">
        <v>359</v>
      </c>
      <c r="F2" s="122"/>
      <c r="G2" s="122"/>
    </row>
    <row r="3" spans="1:7" ht="15" customHeight="1">
      <c r="A3" s="122" t="s">
        <v>360</v>
      </c>
      <c r="B3" s="122"/>
      <c r="C3" s="122"/>
      <c r="D3" s="122"/>
      <c r="E3" s="1" t="s">
        <v>361</v>
      </c>
      <c r="F3" s="122"/>
      <c r="G3" s="122"/>
    </row>
    <row r="4" spans="1:7" ht="15" customHeight="1">
      <c r="A4" s="135" t="s">
        <v>362</v>
      </c>
      <c r="B4" s="135"/>
      <c r="C4" s="128" t="s">
        <v>363</v>
      </c>
      <c r="D4" s="128"/>
      <c r="E4" s="129"/>
      <c r="F4" s="129"/>
      <c r="G4" s="129"/>
    </row>
    <row r="5" spans="1:7" ht="15" customHeight="1">
      <c r="A5" s="135"/>
      <c r="B5" s="135"/>
      <c r="C5" s="130" t="s">
        <v>364</v>
      </c>
      <c r="D5" s="130"/>
      <c r="E5" s="129"/>
      <c r="F5" s="129"/>
      <c r="G5" s="129"/>
    </row>
    <row r="6" spans="1:7" ht="15" customHeight="1">
      <c r="A6" s="135"/>
      <c r="B6" s="135"/>
      <c r="C6" s="130" t="s">
        <v>365</v>
      </c>
      <c r="D6" s="130"/>
      <c r="E6" s="129"/>
      <c r="F6" s="129"/>
      <c r="G6" s="129"/>
    </row>
    <row r="7" spans="1:7" ht="15" customHeight="1">
      <c r="A7" s="135" t="s">
        <v>366</v>
      </c>
      <c r="B7" s="131" t="s">
        <v>367</v>
      </c>
      <c r="C7" s="131"/>
      <c r="D7" s="131"/>
      <c r="E7" s="131"/>
      <c r="F7" s="131"/>
      <c r="G7" s="131"/>
    </row>
    <row r="8" spans="1:7" ht="15" customHeight="1">
      <c r="A8" s="135"/>
      <c r="B8" s="128" t="s">
        <v>368</v>
      </c>
      <c r="C8" s="128"/>
      <c r="D8" s="128"/>
      <c r="E8" s="128"/>
      <c r="F8" s="128"/>
      <c r="G8" s="128"/>
    </row>
    <row r="9" spans="1:7" ht="13.5" customHeight="1">
      <c r="A9" s="135" t="s">
        <v>369</v>
      </c>
      <c r="B9" s="2" t="s">
        <v>370</v>
      </c>
      <c r="C9" s="2" t="s">
        <v>371</v>
      </c>
      <c r="D9" s="131" t="s">
        <v>372</v>
      </c>
      <c r="E9" s="131"/>
      <c r="F9" s="131"/>
      <c r="G9" s="2" t="s">
        <v>373</v>
      </c>
    </row>
    <row r="10" spans="1:7" ht="13.5" customHeight="1">
      <c r="A10" s="135"/>
      <c r="B10" s="136" t="s">
        <v>374</v>
      </c>
      <c r="C10" s="2" t="s">
        <v>375</v>
      </c>
      <c r="D10" s="132" t="s">
        <v>376</v>
      </c>
      <c r="E10" s="133"/>
      <c r="F10" s="134"/>
      <c r="G10" s="2"/>
    </row>
    <row r="11" spans="1:7" ht="13.5" customHeight="1">
      <c r="A11" s="135"/>
      <c r="B11" s="137"/>
      <c r="C11" s="2" t="s">
        <v>377</v>
      </c>
      <c r="D11" s="132" t="s">
        <v>376</v>
      </c>
      <c r="E11" s="133"/>
      <c r="F11" s="134"/>
      <c r="G11" s="2"/>
    </row>
    <row r="12" spans="1:7" ht="15" customHeight="1">
      <c r="A12" s="135"/>
      <c r="B12" s="138"/>
      <c r="C12" s="2" t="s">
        <v>378</v>
      </c>
      <c r="D12" s="132" t="s">
        <v>376</v>
      </c>
      <c r="E12" s="133"/>
      <c r="F12" s="134"/>
      <c r="G12" s="2"/>
    </row>
    <row r="13" spans="1:7" ht="15" customHeight="1">
      <c r="A13" s="135"/>
      <c r="B13" s="135" t="s">
        <v>379</v>
      </c>
      <c r="C13" s="135" t="s">
        <v>380</v>
      </c>
      <c r="D13" s="130" t="s">
        <v>376</v>
      </c>
      <c r="E13" s="130"/>
      <c r="F13" s="130"/>
      <c r="G13" s="3"/>
    </row>
    <row r="14" spans="1:7" ht="15" customHeight="1">
      <c r="A14" s="135"/>
      <c r="B14" s="135"/>
      <c r="C14" s="135"/>
      <c r="D14" s="130" t="s">
        <v>381</v>
      </c>
      <c r="E14" s="130"/>
      <c r="F14" s="130"/>
      <c r="G14" s="3"/>
    </row>
    <row r="15" spans="1:7" ht="15" customHeight="1">
      <c r="A15" s="135"/>
      <c r="B15" s="135"/>
      <c r="C15" s="135" t="s">
        <v>382</v>
      </c>
      <c r="D15" s="130" t="s">
        <v>376</v>
      </c>
      <c r="E15" s="130"/>
      <c r="F15" s="130"/>
      <c r="G15" s="3"/>
    </row>
    <row r="16" spans="1:7" ht="15" customHeight="1">
      <c r="A16" s="135"/>
      <c r="B16" s="135"/>
      <c r="C16" s="135"/>
      <c r="D16" s="130" t="s">
        <v>381</v>
      </c>
      <c r="E16" s="130"/>
      <c r="F16" s="130"/>
      <c r="G16" s="3"/>
    </row>
    <row r="17" spans="1:7" ht="15" customHeight="1">
      <c r="A17" s="135"/>
      <c r="B17" s="135"/>
      <c r="C17" s="135" t="s">
        <v>383</v>
      </c>
      <c r="D17" s="130" t="s">
        <v>376</v>
      </c>
      <c r="E17" s="130"/>
      <c r="F17" s="130"/>
      <c r="G17" s="3"/>
    </row>
    <row r="18" spans="1:7" ht="15" customHeight="1">
      <c r="A18" s="135"/>
      <c r="B18" s="135"/>
      <c r="C18" s="135"/>
      <c r="D18" s="130" t="s">
        <v>381</v>
      </c>
      <c r="E18" s="130"/>
      <c r="F18" s="130"/>
      <c r="G18" s="3"/>
    </row>
    <row r="19" spans="1:7" ht="15" customHeight="1">
      <c r="A19" s="135"/>
      <c r="B19" s="135" t="s">
        <v>384</v>
      </c>
      <c r="C19" s="135" t="s">
        <v>385</v>
      </c>
      <c r="D19" s="130" t="s">
        <v>376</v>
      </c>
      <c r="E19" s="130"/>
      <c r="F19" s="130"/>
      <c r="G19" s="3"/>
    </row>
    <row r="20" spans="1:7" ht="15" customHeight="1">
      <c r="A20" s="135"/>
      <c r="B20" s="135"/>
      <c r="C20" s="135"/>
      <c r="D20" s="130" t="s">
        <v>381</v>
      </c>
      <c r="E20" s="130"/>
      <c r="F20" s="130"/>
      <c r="G20" s="3"/>
    </row>
    <row r="21" spans="1:7" ht="15" customHeight="1">
      <c r="A21" s="135"/>
      <c r="B21" s="135"/>
      <c r="C21" s="135" t="s">
        <v>386</v>
      </c>
      <c r="D21" s="130" t="s">
        <v>376</v>
      </c>
      <c r="E21" s="130"/>
      <c r="F21" s="130"/>
      <c r="G21" s="3"/>
    </row>
    <row r="22" spans="1:7" ht="15" customHeight="1">
      <c r="A22" s="135"/>
      <c r="B22" s="135"/>
      <c r="C22" s="135"/>
      <c r="D22" s="130" t="s">
        <v>381</v>
      </c>
      <c r="E22" s="130"/>
      <c r="F22" s="130"/>
      <c r="G22" s="3"/>
    </row>
    <row r="23" spans="1:7" ht="15" customHeight="1">
      <c r="A23" s="135"/>
      <c r="B23" s="135"/>
      <c r="C23" s="135" t="s">
        <v>387</v>
      </c>
      <c r="D23" s="130" t="s">
        <v>376</v>
      </c>
      <c r="E23" s="130"/>
      <c r="F23" s="130"/>
      <c r="G23" s="4"/>
    </row>
    <row r="24" spans="1:7" ht="15" customHeight="1">
      <c r="A24" s="135"/>
      <c r="B24" s="135"/>
      <c r="C24" s="135"/>
      <c r="D24" s="130" t="s">
        <v>381</v>
      </c>
      <c r="E24" s="130"/>
      <c r="F24" s="130"/>
      <c r="G24" s="4"/>
    </row>
    <row r="25" spans="1:7" ht="15" customHeight="1">
      <c r="A25" s="135"/>
      <c r="B25" s="135"/>
      <c r="C25" s="135" t="s">
        <v>388</v>
      </c>
      <c r="D25" s="130" t="s">
        <v>376</v>
      </c>
      <c r="E25" s="130"/>
      <c r="F25" s="130"/>
      <c r="G25" s="4"/>
    </row>
    <row r="26" spans="1:7">
      <c r="A26" s="135"/>
      <c r="B26" s="135"/>
      <c r="C26" s="135"/>
      <c r="D26" s="130" t="s">
        <v>381</v>
      </c>
      <c r="E26" s="130"/>
      <c r="F26" s="130"/>
      <c r="G26" s="4"/>
    </row>
    <row r="27" spans="1:7">
      <c r="A27" s="135"/>
      <c r="B27" s="135" t="s">
        <v>389</v>
      </c>
      <c r="C27" s="135" t="s">
        <v>390</v>
      </c>
      <c r="D27" s="130" t="s">
        <v>376</v>
      </c>
      <c r="E27" s="130"/>
      <c r="F27" s="130"/>
      <c r="G27" s="3"/>
    </row>
    <row r="28" spans="1:7">
      <c r="A28" s="135"/>
      <c r="B28" s="135"/>
      <c r="C28" s="135"/>
      <c r="D28" s="130" t="s">
        <v>381</v>
      </c>
      <c r="E28" s="130"/>
      <c r="F28" s="130"/>
      <c r="G28" s="3"/>
    </row>
    <row r="29" spans="1:7" ht="29.1" customHeight="1">
      <c r="A29" s="122" t="s">
        <v>356</v>
      </c>
      <c r="B29" s="122"/>
      <c r="C29" s="122"/>
      <c r="D29" s="122"/>
      <c r="E29" s="122"/>
      <c r="F29" s="122"/>
      <c r="G29" s="123"/>
    </row>
    <row r="30" spans="1:7">
      <c r="A30" s="122"/>
      <c r="B30" s="122"/>
      <c r="C30" s="122"/>
      <c r="D30" s="122"/>
      <c r="E30" s="122"/>
      <c r="F30" s="122"/>
      <c r="G30" s="123"/>
    </row>
    <row r="31" spans="1:7">
      <c r="A31" s="122"/>
      <c r="B31" s="122"/>
      <c r="C31" s="122"/>
      <c r="D31" s="122"/>
      <c r="E31" s="122"/>
      <c r="F31" s="122"/>
      <c r="G31" s="123"/>
    </row>
    <row r="32" spans="1:7" ht="21" customHeight="1">
      <c r="A32" s="122"/>
      <c r="B32" s="122"/>
      <c r="C32" s="122"/>
      <c r="D32" s="122"/>
      <c r="E32" s="122"/>
      <c r="F32" s="122"/>
      <c r="G32" s="123"/>
    </row>
  </sheetData>
  <mergeCells count="51">
    <mergeCell ref="A4:B6"/>
    <mergeCell ref="A29:G32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B7:G7"/>
    <mergeCell ref="B8:G8"/>
    <mergeCell ref="D9:F9"/>
    <mergeCell ref="D10:F10"/>
    <mergeCell ref="D11:F11"/>
    <mergeCell ref="C4:D4"/>
    <mergeCell ref="E4:G4"/>
    <mergeCell ref="C5:D5"/>
    <mergeCell ref="E5:G5"/>
    <mergeCell ref="C6:D6"/>
    <mergeCell ref="E6:G6"/>
    <mergeCell ref="A1:G1"/>
    <mergeCell ref="A2:B2"/>
    <mergeCell ref="C2:D2"/>
    <mergeCell ref="F2:G2"/>
    <mergeCell ref="A3:B3"/>
    <mergeCell ref="C3:D3"/>
    <mergeCell ref="F3:G3"/>
  </mergeCells>
  <phoneticPr fontId="3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2026-03-17T01:40:08Z</cp:lastPrinted>
  <dcterms:created xsi:type="dcterms:W3CDTF">2023-04-13T07:17:00Z</dcterms:created>
  <dcterms:modified xsi:type="dcterms:W3CDTF">2026-03-17T01:40:24Z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0A103983CBAC48C8AD930BD434024870_13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